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-120" windowWidth="19320" windowHeight="15000"/>
  </bookViews>
  <sheets>
    <sheet name="таблица 1" sheetId="11" r:id="rId1"/>
    <sheet name="таблица 2" sheetId="12" r:id="rId2"/>
    <sheet name="таблица 3" sheetId="14" r:id="rId3"/>
  </sheets>
  <definedNames>
    <definedName name="_xlnm._FilterDatabase" localSheetId="0" hidden="1">'таблица 1'!$A$9:$WUT$70</definedName>
    <definedName name="_xlnm.Print_Titles" localSheetId="0">'таблица 1'!$4:$8</definedName>
    <definedName name="_xlnm.Print_Titles" localSheetId="2">'таблица 3'!$5:$9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F57" i="14" l="1"/>
  <c r="AF59" i="14" s="1"/>
  <c r="AE57" i="14"/>
  <c r="AE59" i="14" s="1"/>
  <c r="AA57" i="14"/>
  <c r="AA59" i="14" s="1"/>
  <c r="Y57" i="14"/>
  <c r="Y59" i="14" s="1"/>
  <c r="X57" i="14"/>
  <c r="X59" i="14" s="1"/>
  <c r="W57" i="14"/>
  <c r="W59" i="14" s="1"/>
  <c r="V57" i="14"/>
  <c r="V59" i="14" s="1"/>
  <c r="T57" i="14"/>
  <c r="T59" i="14" s="1"/>
  <c r="S57" i="14"/>
  <c r="S59" i="14" s="1"/>
  <c r="R57" i="14"/>
  <c r="R59" i="14" s="1"/>
  <c r="Q57" i="14"/>
  <c r="Q59" i="14" s="1"/>
  <c r="P57" i="14"/>
  <c r="P59" i="14" s="1"/>
  <c r="O57" i="14"/>
  <c r="O59" i="14" s="1"/>
  <c r="N57" i="14"/>
  <c r="N59" i="14" s="1"/>
  <c r="M57" i="14"/>
  <c r="M59" i="14" s="1"/>
  <c r="L57" i="14"/>
  <c r="L59" i="14" s="1"/>
  <c r="K57" i="14"/>
  <c r="K59" i="14" s="1"/>
  <c r="J57" i="14"/>
  <c r="J59" i="14" s="1"/>
  <c r="I57" i="14"/>
  <c r="I59" i="14" s="1"/>
  <c r="H57" i="14"/>
  <c r="H59" i="14" s="1"/>
  <c r="G57" i="14"/>
  <c r="G59" i="14" s="1"/>
  <c r="F57" i="14"/>
  <c r="F59" i="14" s="1"/>
  <c r="E57" i="14"/>
  <c r="E59" i="14" s="1"/>
  <c r="D57" i="14"/>
  <c r="D59" i="14" s="1"/>
  <c r="C57" i="14"/>
  <c r="C59" i="14" s="1"/>
  <c r="E60" i="14" l="1"/>
  <c r="S12" i="12"/>
  <c r="S11" i="12"/>
  <c r="S10" i="12"/>
  <c r="H12" i="12" l="1"/>
  <c r="W68" i="11" l="1"/>
  <c r="W70" i="11" s="1"/>
  <c r="V68" i="11"/>
  <c r="V70" i="11" s="1"/>
  <c r="U68" i="11"/>
  <c r="U70" i="11" s="1"/>
  <c r="T68" i="11"/>
  <c r="T70" i="11" s="1"/>
  <c r="S68" i="11"/>
  <c r="S70" i="11" s="1"/>
  <c r="R68" i="11"/>
  <c r="Q68" i="11"/>
  <c r="Q70" i="11" s="1"/>
  <c r="P68" i="11"/>
  <c r="P70" i="11" s="1"/>
  <c r="N68" i="11"/>
  <c r="N70" i="11" s="1"/>
  <c r="M68" i="11"/>
  <c r="M70" i="11" s="1"/>
  <c r="L68" i="11"/>
  <c r="L70" i="11" s="1"/>
  <c r="K68" i="11"/>
  <c r="K70" i="11" s="1"/>
  <c r="J68" i="11"/>
  <c r="J70" i="11" s="1"/>
  <c r="I68" i="11"/>
  <c r="I70" i="11" s="1"/>
  <c r="H68" i="11"/>
  <c r="H70" i="11" s="1"/>
  <c r="G68" i="11"/>
  <c r="G70" i="11" s="1"/>
  <c r="E68" i="11"/>
  <c r="F62" i="11"/>
  <c r="F59" i="11"/>
  <c r="F57" i="11"/>
  <c r="F56" i="11"/>
  <c r="F55" i="11"/>
  <c r="F54" i="11"/>
  <c r="F38" i="11"/>
  <c r="F37" i="11"/>
  <c r="D30" i="11"/>
  <c r="F16" i="11"/>
  <c r="D14" i="11"/>
  <c r="D68" i="11" s="1"/>
  <c r="D70" i="11" s="1"/>
  <c r="F68" i="11" l="1"/>
  <c r="F70" i="11" s="1"/>
  <c r="O70" i="11"/>
  <c r="O68" i="11"/>
  <c r="R11" i="12" l="1"/>
  <c r="Q11" i="12"/>
  <c r="P11" i="12"/>
  <c r="M11" i="12"/>
  <c r="J11" i="12"/>
  <c r="D11" i="12"/>
  <c r="R10" i="12" l="1"/>
  <c r="Q10" i="12"/>
  <c r="M10" i="12"/>
  <c r="J10" i="12"/>
  <c r="Q12" i="12" l="1"/>
  <c r="O12" i="12" l="1"/>
  <c r="O11" i="12"/>
  <c r="T12" i="12" l="1"/>
  <c r="T11" i="12"/>
  <c r="T10" i="12"/>
  <c r="R12" i="12"/>
  <c r="S13" i="12" l="1"/>
  <c r="O10" i="12"/>
  <c r="S15" i="12" l="1"/>
  <c r="N10" i="12"/>
  <c r="M12" i="12"/>
  <c r="L12" i="12"/>
  <c r="L11" i="12"/>
  <c r="L10" i="12"/>
  <c r="K12" i="12"/>
  <c r="K11" i="12"/>
  <c r="K10" i="12"/>
  <c r="J12" i="12"/>
  <c r="I12" i="12"/>
  <c r="I11" i="12"/>
  <c r="I10" i="12"/>
  <c r="H10" i="12"/>
  <c r="G12" i="12"/>
  <c r="G11" i="12"/>
  <c r="G10" i="12"/>
  <c r="F12" i="12" l="1"/>
  <c r="F11" i="12"/>
  <c r="F10" i="12"/>
  <c r="E12" i="12"/>
  <c r="E11" i="12"/>
  <c r="E10" i="12"/>
  <c r="D12" i="12"/>
  <c r="P12" i="12"/>
  <c r="P10" i="12"/>
  <c r="R13" i="12" l="1"/>
  <c r="D10" i="12" l="1"/>
  <c r="K13" i="12"/>
  <c r="J13" i="12"/>
  <c r="R15" i="12"/>
  <c r="E13" i="12"/>
  <c r="E15" i="12" l="1"/>
  <c r="K15" i="12"/>
  <c r="J15" i="12"/>
  <c r="D13" i="12"/>
  <c r="N12" i="12"/>
  <c r="N11" i="12"/>
  <c r="F13" i="12"/>
  <c r="T13" i="12"/>
  <c r="L13" i="12"/>
  <c r="P13" i="12"/>
  <c r="I13" i="12"/>
  <c r="M13" i="12"/>
  <c r="H13" i="12"/>
  <c r="G13" i="12"/>
  <c r="Q13" i="12"/>
  <c r="O13" i="12"/>
  <c r="Q15" i="12" l="1"/>
  <c r="I15" i="12"/>
  <c r="L15" i="12"/>
  <c r="F15" i="12"/>
  <c r="H15" i="12"/>
  <c r="O15" i="12"/>
  <c r="M15" i="12"/>
  <c r="P15" i="12"/>
  <c r="T15" i="12"/>
  <c r="D15" i="12"/>
  <c r="G15" i="12"/>
  <c r="N13" i="12"/>
  <c r="N15" i="12" l="1"/>
</calcChain>
</file>

<file path=xl/sharedStrings.xml><?xml version="1.0" encoding="utf-8"?>
<sst xmlns="http://schemas.openxmlformats.org/spreadsheetml/2006/main" count="211" uniqueCount="161">
  <si>
    <t>№ п/п</t>
  </si>
  <si>
    <t>Областное бюджетное учреждение здравоохранения «Кинешемская центральная районная больница»</t>
  </si>
  <si>
    <t>Областное бюджетное учреждение здравоохранения «Родниковская центральная районная больница»</t>
  </si>
  <si>
    <t>Областное бюджетное учреждение здравоохранения «Шуйская центральная районная больница»</t>
  </si>
  <si>
    <t xml:space="preserve">Областное бюджетное учреждение здравоохранения  Ивановской области «Областная детская клиническая больница» </t>
  </si>
  <si>
    <t>Таблица 1</t>
  </si>
  <si>
    <t>Областное бюджетное учреждение здравоохранения Вичугская центральная районная больница</t>
  </si>
  <si>
    <t xml:space="preserve"> Областное бюджетное учреждение здравоохранения «Тейковская центральная районная больница»</t>
  </si>
  <si>
    <t>Областное бюджетное учреждение здравоохранения Фурмановская центральная районная больница</t>
  </si>
  <si>
    <t xml:space="preserve">Областное бюджетное учреждение здравоохранения «1-я городская клиническая больница» </t>
  </si>
  <si>
    <t>Областное бюджетное учреждение здравоохранения «Ивановская клиническая больница имени Куваевых»</t>
  </si>
  <si>
    <t>Областное бюджетное учреждение здравоохранения «Городская клиническая больница № 3 г. Иванова»</t>
  </si>
  <si>
    <t>Областное бюджетное учреждение здравоохранения «Городская клиническая больница  № 8» г.Иваново</t>
  </si>
  <si>
    <t>Областное бюджетное учреждение здравоохранения «Детская городская клиническая больница № 5» г. Иваново</t>
  </si>
  <si>
    <t xml:space="preserve">Областное бюджетное учреждение здравоохранения «Родильный дом № 1» </t>
  </si>
  <si>
    <t>Областное бюджетное учреждение здравоохранения «Родильный дом № 4»</t>
  </si>
  <si>
    <t xml:space="preserve">Областное бюджетное учреждение здравоохранения «Стоматологическая поликлиника № 1» </t>
  </si>
  <si>
    <t xml:space="preserve">Областное бюджетное учреждение здравоохранения «Ивановский областной клинический центр медицинской реабилитации» </t>
  </si>
  <si>
    <t>Областное бюджетное учреждение здравоохранения «Кардиологический диспансер»</t>
  </si>
  <si>
    <t>Областное бюджетное учреждение здравоохранения «Ивановский областной кожно-венерологический диспансер»</t>
  </si>
  <si>
    <t xml:space="preserve"> Федеральное государственное бюджетное образовательное учреждение высшего образования «Ивановская государственная медицинская академия» Министерства здравоохранения Российской Федерации</t>
  </si>
  <si>
    <t xml:space="preserve">Общество с ограниченной ответственностью 
«Ивмедцентр»
</t>
  </si>
  <si>
    <t>Общество с ограниченной ответственностью «Клиника Современной Медицины»</t>
  </si>
  <si>
    <t>Общество с ограниченной ответственностью "Медицинский центр "Европа"</t>
  </si>
  <si>
    <t xml:space="preserve">Общество с ограниченной ответственностью  
«Медицинский центр «Ивастрамед»
</t>
  </si>
  <si>
    <t xml:space="preserve">Общество с ограниченной ответственностью «33МедикАл» </t>
  </si>
  <si>
    <t xml:space="preserve">  № п/п</t>
  </si>
  <si>
    <t>Наименование медицинского  учреждения</t>
  </si>
  <si>
    <t>Уровни оказания медицинской помощи</t>
  </si>
  <si>
    <t>Медицинская помощь в рамках территориальной программы ОМС</t>
  </si>
  <si>
    <t>Круглосуточный стационар (случаи госпитализации)-2021</t>
  </si>
  <si>
    <t>в том числе для медицинской помощи, оказываемой федеральными медицинскими организациями</t>
  </si>
  <si>
    <t xml:space="preserve">Круглосуточный стационар, случаи госпитализации (за исключением федеральныхмедицинских организаций) </t>
  </si>
  <si>
    <t>в том числе по профилю «онкология»,  для медицинской помощи, оказываемой медицинскими организациями (за исключением федеральных медицинских организаций)</t>
  </si>
  <si>
    <t xml:space="preserve">в том числе медицинская реабилитация, случаи госпитализации (за исключением федеральных медицинских организаций) </t>
  </si>
  <si>
    <t>в том числе медицинская реабилитация для детей в возрасте 0 - 17 лет  (случаи госпитализации)</t>
  </si>
  <si>
    <t xml:space="preserve">     в том числе число случаев госпитализации по  высокотехнологичной медицинской помощи</t>
  </si>
  <si>
    <t>Паллиативная медицинская помощь в условиях стационара (к/д)</t>
  </si>
  <si>
    <t xml:space="preserve">Дневной стационар, случаи лечения (за исключением федеральных медицинских организаций) </t>
  </si>
  <si>
    <t>в том числе по профилю «онкология» для медицинской помощи, оказываемой медицинскими организациями (за исключением федеральных медицинских организаций)</t>
  </si>
  <si>
    <t xml:space="preserve">в том числе для медицинской помощи, оказываемой при экстракорпоральном оплодотворении медицинскими организациями (за исключением федеральныхмедицинских организаций) </t>
  </si>
  <si>
    <t>Амбулаторная помощь</t>
  </si>
  <si>
    <t>Скорая медицинская помощь вне медицинской организации, включая медицинскую эвакуацию (число вызовов)</t>
  </si>
  <si>
    <t>Число посещений с профилактическими и иными целями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</si>
  <si>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</si>
  <si>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</si>
  <si>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иными целями</t>
  </si>
  <si>
    <t xml:space="preserve"> Число посещений, оказываемых в неотложной форме</t>
  </si>
  <si>
    <t>число обращений по  поводу заболеваний</t>
  </si>
  <si>
    <t>Областное бюджетное учреждение здравоохранения Верхнеландеховская центральная районная больница</t>
  </si>
  <si>
    <t>Областное  бюджетное учреждение здравоохранения «Гаврилово-Посадская центральная районная больница»</t>
  </si>
  <si>
    <t>Областное бюджетное учреждение здравоохранения Ильинская центральная районная больница</t>
  </si>
  <si>
    <t>Областное бюджетное учреждение здравоохранения «Комсомольская центральная больница»</t>
  </si>
  <si>
    <t>Областное бюджетное учреждение здравоохранения «Кохомская  городская больница»</t>
  </si>
  <si>
    <t>Областное бюджетное учреждение здравоохранения Лежневская центральная районная больница</t>
  </si>
  <si>
    <t xml:space="preserve"> Областное бюджетное учреждение здравоохранения «Лухская центральная районная больница»</t>
  </si>
  <si>
    <t>Областное бюджетное учреждение здравоохранения «Палехская центральная районная больница»</t>
  </si>
  <si>
    <t>Областное бюджетное учреждение здравоохранения «Пестяковская центральная районная больница»</t>
  </si>
  <si>
    <t>Областное бюджетное учреждение здравоохранения Приволжская центральная районная больница</t>
  </si>
  <si>
    <t>Областное бюджетное учреждение здравоохранения Пучежская центральная районная больница</t>
  </si>
  <si>
    <t>Областное бюджетное учреждение здравоохранения «Южская центральная районная больница»</t>
  </si>
  <si>
    <t xml:space="preserve">Областное бюджетное учреждение здравоохранения «Городская клиническая больница № 4» </t>
  </si>
  <si>
    <t xml:space="preserve">Областное бюджетное учреждение здравоохранения «Городская клиническая больница № 7» </t>
  </si>
  <si>
    <t>Областное бюджетное учреждение здравоохранения «Станция скорой медицинской помощи» г.Иваново</t>
  </si>
  <si>
    <t xml:space="preserve">Областное бюджетное учреждение здравоохранения «Ивановская областная клиническая больница» </t>
  </si>
  <si>
    <t>Областное бюджетное учреждение здравоохранения «Ивановский областной госпиталь для ветеранов войн»</t>
  </si>
  <si>
    <t>Областное бюджетное учреждение здравоохранения «Ивановский областной онкологический диспансер»</t>
  </si>
  <si>
    <t>Федеральное государственное бюджетное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Федерации*</t>
  </si>
  <si>
    <t xml:space="preserve">Федеральное государственное бюджетное учреждение здравоохранения «Медицинский центр «Решма» Федерального медико-биологического агентства» </t>
  </si>
  <si>
    <t>федеральное казенное учреждение  здравоохранения «Медико-санитарная часть № 37  Федеральной службы исполнения наказаний»</t>
  </si>
  <si>
    <t>частное учреждение  здравоохранения «Клиническая больница «РЖД-Медицина» города Иваново</t>
  </si>
  <si>
    <t>федеральное казенное учреждение здравоохранения «Медико-санитарная часть Министерства внутренних дел Российской Федерации по Ивановской области»</t>
  </si>
  <si>
    <t xml:space="preserve">Общество с ограниченной ответственностью «Ивановская клиника офтальмохирургии» </t>
  </si>
  <si>
    <t>Общество с ограниченной ответственностью «Центр лечебно-профилактической медицины «МЕДИКОМ»</t>
  </si>
  <si>
    <t xml:space="preserve">Общество с ограниченной ответственностью «МЕДИЦИНА» </t>
  </si>
  <si>
    <t>Медицинское частное учреждение дополнительного профессионального образования "Нефросовет"</t>
  </si>
  <si>
    <t xml:space="preserve"> ИП Замыслов Данил Евгеньевич</t>
  </si>
  <si>
    <t xml:space="preserve">Общество с ограниченной ответственностью «Добрый День» </t>
  </si>
  <si>
    <t xml:space="preserve">Государственное бюджетное учреждение здравоохранения Владимирской области "Областная клиническая больница" </t>
  </si>
  <si>
    <t xml:space="preserve">Общество с ограниченной ответственностью  
«Ядерные медицинские технологии» 
</t>
  </si>
  <si>
    <t xml:space="preserve">Общество с ограниченной ответственностью «Клиника "Вита Авис» </t>
  </si>
  <si>
    <t>Всего по Ивановской области</t>
  </si>
  <si>
    <t>Помощь, оказанная в др.территориях</t>
  </si>
  <si>
    <t>Итого по ТПГГ</t>
  </si>
  <si>
    <t>Таблица 2</t>
  </si>
  <si>
    <t xml:space="preserve">в том числе медицинская реабилитация, случаи госпитализации (за исключением федеральныхмедицинских организаций) </t>
  </si>
  <si>
    <t>Уровни медицинской помощи</t>
  </si>
  <si>
    <t>Первый уровень</t>
  </si>
  <si>
    <t>Второй уровень</t>
  </si>
  <si>
    <t>Третий уровнь</t>
  </si>
  <si>
    <t>Таблица 3</t>
  </si>
  <si>
    <t>Медицинские организации</t>
  </si>
  <si>
    <t>объемы медицинских услуг, установленные по федеральному нормативу</t>
  </si>
  <si>
    <t>объемы медицинских услуг, установленные дополнительно</t>
  </si>
  <si>
    <t>Компьютерная томография</t>
  </si>
  <si>
    <t>Магнитно-резонанансная томография</t>
  </si>
  <si>
    <t>Ультразвуковое исследование сердечно-сосудистой системы</t>
  </si>
  <si>
    <t>Эндоскопические диагностические исследования</t>
  </si>
  <si>
    <t>Патологоанатомическое исследования биопсийного (операционного) материала с целью выявления онкологических заболеваний и подбора противоопухолевой лекарственной терапии</t>
  </si>
  <si>
    <t xml:space="preserve">Молекулярно-генетические исследования с целью выявления онкологических заболеваний </t>
  </si>
  <si>
    <t>Тестирование на выявление новой коронавирусной инфекции (COVID-19)</t>
  </si>
  <si>
    <t>Компьютерная томография легких без контрастирования (COVID-19)</t>
  </si>
  <si>
    <t>Гемодиализ интермиттирующий высокопоточный</t>
  </si>
  <si>
    <t>Перитонеальный диализ</t>
  </si>
  <si>
    <t>Сцинтиграфия</t>
  </si>
  <si>
    <t>Позитронно-эмиссионная компьютерная томография (ПЭТ-КТ)</t>
  </si>
  <si>
    <t xml:space="preserve">Проведение неонатального скрининга на 5 наследственных и врожденных заболеваний в части исследований и консультаций, осуществляемых медико-генетическими центрами (консультациями), а также медико-генетических исследований в соответствующих структурных подразделениях медицинских организаций </t>
  </si>
  <si>
    <t xml:space="preserve">Проведение пренатальной (дородовой) диагностики нарушений развития ребенка у беременных женщин </t>
  </si>
  <si>
    <t>без контрастирования</t>
  </si>
  <si>
    <t>с болюсным контрастированием</t>
  </si>
  <si>
    <t>с внутривенным контрастированием</t>
  </si>
  <si>
    <t>с контрастированием</t>
  </si>
  <si>
    <t>Областное бюджетное учреждение здравоохранения "Кинешемская центральная районная больница"</t>
  </si>
  <si>
    <t>Областное бюджетное учреждение здравоохранения "Городская клиническая больница № 4"</t>
  </si>
  <si>
    <t xml:space="preserve">Областное бюджетное учреждение здравоохранения "Городская клиническая больница № 7" </t>
  </si>
  <si>
    <t>Областное бюджетное учреждение здравоохранения "Ивановская областная клиническая больница"</t>
  </si>
  <si>
    <t>Областное бюджетное учреждение здравоохранения "Ивановский областной онкологический диспансер"</t>
  </si>
  <si>
    <t>Областное бюджетное учреждение здравоохранения  Ивановской области "Областная детская клиническая больница"</t>
  </si>
  <si>
    <t>Медицинское частное учреждение "Нефросовет-Иваново"</t>
  </si>
  <si>
    <t>Общество с ограниченной ответственностью "ЦЕНТРЫ ДИАЛИЗА "АВИЦЕННА"</t>
  </si>
  <si>
    <t>Общество с ограниченной ответственностью "МРТ-Центр"</t>
  </si>
  <si>
    <t>Общество с ограниченной ответственностью "УЗ Областной диагностический центр"</t>
  </si>
  <si>
    <t>Общество с ограниченной ответственностью "МРТ-ДИАГНОСТИКА"</t>
  </si>
  <si>
    <t>Общество с ограниченной ответственностью "Миленарис диагностика"</t>
  </si>
  <si>
    <t>Общество с ограниченной ответственностью "Миленарис профилактика"</t>
  </si>
  <si>
    <t>Общество с ограниченной ответственностью "Клиника Современной Медицины"</t>
  </si>
  <si>
    <t xml:space="preserve"> Федеральное государственное бюджетное образовательное учреждение высшего образования "Ивановская государственная медицинская академия" Министерства здравоохранения Российской Федерации</t>
  </si>
  <si>
    <t>Федеральное государственное бюджетное учреждение "Ивановский научно-исследовательский институт материнства и детства имени В.Н. Городкова" Министерства здравоохранения Российской Федерации</t>
  </si>
  <si>
    <t>частное учреждение здравоохранения "Клиническая больница "РЖД-Медицина" города Иваново"</t>
  </si>
  <si>
    <t>Автономная некоммерческая организация "Медицинский центр "Белая роза"</t>
  </si>
  <si>
    <t>Общество с ограниченной ответственностью «Медицинский центр «Европа»</t>
  </si>
  <si>
    <t>Общество с ограниченной ответственностью "М-ЛАЙН"</t>
  </si>
  <si>
    <t>Общество с ограниченной ответственностью "Независимая лаборатория ИНВИТРО"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</si>
  <si>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2022 год и плановый период 2023 и 2024 годов, между медицинскими организациями на 2022 год (за исключением медицинских услуг)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</si>
  <si>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2022 год и плановый период 2023 и 2024 годов, между медицинскими организациями на 2022 год (за исключением медицинских услуг) по уровням организации медицинской помощи</t>
  </si>
  <si>
    <t>Акционерное общество "Медицина"</t>
  </si>
  <si>
    <t>в том числе углубленная диспансеризация</t>
  </si>
  <si>
    <t>Обращение по заболеванию при оказании медицинской помощи по профилю  «Медицинская реабилитация»</t>
  </si>
  <si>
    <t>Общество с ограничеснной ответственностью "Окулист"</t>
  </si>
  <si>
    <t>Распределение медицинских услуг, оказываемых в амбулаторных условиях рамках территориальной программы обязательного медицинского страхования на территории Ивановской области на 2022 год и плановый период 2023 и 2024 годов, между медицинскими организациями на 2022 год</t>
  </si>
  <si>
    <t>В рамках базовой программы ОМС</t>
  </si>
  <si>
    <t>Сверх базовой программы ОМС</t>
  </si>
  <si>
    <t>Комплексное исследование для диагностики фоновых и предраковых заболеваний репродуктивных органов у женщины</t>
  </si>
  <si>
    <t>Дистанционное наблюдение за показателями артериального давления</t>
  </si>
  <si>
    <t>при подборе лекарственной терапии</t>
  </si>
  <si>
    <t>при контроле эффективности лекарственной терапии</t>
  </si>
  <si>
    <t>Общество с ограничесной ответственностью "Центр офтальмохирургии "Светадар"</t>
  </si>
  <si>
    <t>Маммография</t>
  </si>
  <si>
    <t>Маммография (с использованием   передвижного маммографа)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</si>
  <si>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</si>
  <si>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</si>
  <si>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>Рентгеноденситометрия</t>
  </si>
  <si>
    <t>одной области</t>
  </si>
  <si>
    <t>двух областей</t>
  </si>
  <si>
    <t>Всего на 2021 год</t>
  </si>
  <si>
    <t>Лазерная корепраксия, дисцизия задней капсулы хрусталика</t>
  </si>
  <si>
    <t>Исследование уровня лекарственных препаратов в крови пациентам</t>
  </si>
  <si>
    <t>Оплачиваемые за услугу</t>
  </si>
  <si>
    <t>Оплачиваемые как посещение в сочетании с медицинской услугой</t>
  </si>
  <si>
    <t>Ввелоэргометрия</t>
  </si>
  <si>
    <t>Приложение 4
к протоколу Комиссии по разработке
территориальной программы обязательного
медицинского страхования
от 21.07.2022 №13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</si>
</sst>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0\ &quot;₽&quot;_-;\-* #,##0.00\ &quot;₽&quot;_-;_-* &quot;-&quot;??\ &quot;₽&quot;_-;_-@_-"/>
    <numFmt numFmtId="165" formatCode="_-* #,##0.00\ _₽_-;\-* #,##0.00\ _₽_-;_-* &quot;-&quot;??\ _₽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Narrow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8">
    <xf numFmtId="0" fontId="0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7" fillId="0" borderId="0"/>
    <xf numFmtId="0" fontId="6" fillId="0" borderId="0"/>
    <xf numFmtId="0" fontId="14" fillId="0" borderId="0"/>
    <xf numFmtId="0" fontId="5" fillId="0" borderId="0"/>
    <xf numFmtId="0" fontId="17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4" fillId="0" borderId="0"/>
    <xf numFmtId="0" fontId="4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1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3" fillId="0" borderId="0"/>
    <xf numFmtId="0" fontId="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48">
    <xf numFmtId="0" fontId="0" fillId="0" borderId="0" xfId="0"/>
    <xf numFmtId="0" fontId="15" fillId="0" borderId="0" xfId="0" applyFont="1" applyFill="1"/>
    <xf numFmtId="3" fontId="15" fillId="0" borderId="0" xfId="0" applyNumberFormat="1" applyFont="1" applyFill="1"/>
    <xf numFmtId="0" fontId="15" fillId="0" borderId="1" xfId="0" applyFont="1" applyFill="1" applyBorder="1" applyAlignment="1">
      <alignment horizontal="center" vertical="center"/>
    </xf>
    <xf numFmtId="3" fontId="15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/>
    <xf numFmtId="1" fontId="15" fillId="0" borderId="18" xfId="0" applyNumberFormat="1" applyFont="1" applyFill="1" applyBorder="1" applyAlignment="1">
      <alignment horizontal="center" vertical="center"/>
    </xf>
    <xf numFmtId="3" fontId="15" fillId="0" borderId="1" xfId="6" applyNumberFormat="1" applyFont="1" applyFill="1" applyBorder="1" applyAlignment="1">
      <alignment horizontal="center" vertical="center"/>
    </xf>
    <xf numFmtId="3" fontId="15" fillId="0" borderId="6" xfId="6" applyNumberFormat="1" applyFont="1" applyFill="1" applyBorder="1" applyAlignment="1">
      <alignment horizontal="center" vertical="center"/>
    </xf>
    <xf numFmtId="3" fontId="15" fillId="0" borderId="18" xfId="6" applyNumberFormat="1" applyFont="1" applyFill="1" applyBorder="1" applyAlignment="1">
      <alignment horizontal="center" vertical="center"/>
    </xf>
    <xf numFmtId="3" fontId="15" fillId="0" borderId="18" xfId="6" applyNumberFormat="1" applyFont="1" applyFill="1" applyBorder="1" applyAlignment="1" applyProtection="1">
      <alignment horizontal="center" vertical="center" shrinkToFit="1"/>
      <protection locked="0"/>
    </xf>
    <xf numFmtId="3" fontId="15" fillId="0" borderId="20" xfId="6" applyNumberFormat="1" applyFont="1" applyFill="1" applyBorder="1" applyAlignment="1">
      <alignment horizontal="center" vertical="center"/>
    </xf>
    <xf numFmtId="3" fontId="15" fillId="0" borderId="3" xfId="6" applyNumberFormat="1" applyFont="1" applyFill="1" applyBorder="1" applyAlignment="1">
      <alignment horizontal="center" vertical="center"/>
    </xf>
    <xf numFmtId="3" fontId="15" fillId="0" borderId="18" xfId="8" applyNumberFormat="1" applyFont="1" applyFill="1" applyBorder="1" applyAlignment="1">
      <alignment horizontal="center" vertical="center" wrapText="1"/>
    </xf>
    <xf numFmtId="3" fontId="15" fillId="0" borderId="0" xfId="6" applyNumberFormat="1" applyFont="1" applyFill="1" applyAlignment="1">
      <alignment horizontal="center" vertical="center"/>
    </xf>
    <xf numFmtId="3" fontId="15" fillId="0" borderId="18" xfId="10" applyNumberFormat="1" applyFont="1" applyFill="1" applyBorder="1" applyAlignment="1">
      <alignment horizontal="center" vertical="center"/>
    </xf>
    <xf numFmtId="3" fontId="20" fillId="0" borderId="1" xfId="10" applyNumberFormat="1" applyFont="1" applyFill="1" applyBorder="1" applyAlignment="1">
      <alignment horizontal="center" vertical="center"/>
    </xf>
    <xf numFmtId="3" fontId="20" fillId="0" borderId="18" xfId="10" applyNumberFormat="1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/>
    </xf>
    <xf numFmtId="0" fontId="15" fillId="0" borderId="0" xfId="0" applyFont="1" applyFill="1" applyBorder="1"/>
    <xf numFmtId="3" fontId="15" fillId="0" borderId="0" xfId="0" applyNumberFormat="1" applyFont="1" applyFill="1" applyBorder="1"/>
    <xf numFmtId="0" fontId="12" fillId="0" borderId="0" xfId="0" applyFont="1" applyFill="1" applyBorder="1"/>
    <xf numFmtId="0" fontId="15" fillId="0" borderId="0" xfId="0" applyFont="1" applyFill="1" applyAlignment="1">
      <alignment horizontal="center"/>
    </xf>
    <xf numFmtId="0" fontId="15" fillId="0" borderId="18" xfId="0" applyFont="1" applyFill="1" applyBorder="1" applyAlignment="1">
      <alignment horizontal="center" vertical="center"/>
    </xf>
    <xf numFmtId="3" fontId="15" fillId="0" borderId="18" xfId="42" applyNumberFormat="1" applyFont="1" applyFill="1" applyBorder="1" applyAlignment="1">
      <alignment horizontal="center" vertical="center"/>
    </xf>
    <xf numFmtId="0" fontId="15" fillId="0" borderId="3" xfId="6" applyFont="1" applyFill="1" applyBorder="1" applyAlignment="1">
      <alignment vertical="top"/>
    </xf>
    <xf numFmtId="0" fontId="15" fillId="0" borderId="3" xfId="6" applyFont="1" applyFill="1" applyBorder="1" applyAlignment="1">
      <alignment horizontal="center" vertical="center"/>
    </xf>
    <xf numFmtId="0" fontId="15" fillId="0" borderId="0" xfId="6" applyFont="1" applyFill="1" applyAlignment="1"/>
    <xf numFmtId="0" fontId="15" fillId="0" borderId="0" xfId="6" applyFont="1" applyFill="1" applyAlignment="1">
      <alignment horizontal="left" vertical="top"/>
    </xf>
    <xf numFmtId="0" fontId="15" fillId="0" borderId="0" xfId="6" applyFont="1" applyFill="1" applyAlignment="1">
      <alignment horizontal="center" vertical="top"/>
    </xf>
    <xf numFmtId="0" fontId="21" fillId="0" borderId="0" xfId="6" applyFont="1" applyFill="1" applyAlignment="1"/>
    <xf numFmtId="0" fontId="21" fillId="0" borderId="0" xfId="0" applyFont="1" applyFill="1"/>
    <xf numFmtId="0" fontId="16" fillId="0" borderId="0" xfId="0" applyFont="1" applyFill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3" fontId="20" fillId="0" borderId="1" xfId="6" applyNumberFormat="1" applyFont="1" applyFill="1" applyBorder="1" applyAlignment="1">
      <alignment horizontal="center" vertical="center"/>
    </xf>
    <xf numFmtId="0" fontId="15" fillId="0" borderId="18" xfId="6" applyFont="1" applyFill="1" applyBorder="1" applyAlignment="1">
      <alignment horizontal="center" vertical="top"/>
    </xf>
    <xf numFmtId="0" fontId="15" fillId="0" borderId="18" xfId="9" applyFont="1" applyFill="1" applyBorder="1" applyAlignment="1">
      <alignment horizontal="left" wrapText="1"/>
    </xf>
    <xf numFmtId="3" fontId="15" fillId="3" borderId="18" xfId="6" applyNumberFormat="1" applyFont="1" applyFill="1" applyBorder="1" applyAlignment="1">
      <alignment horizontal="center" vertical="center"/>
    </xf>
    <xf numFmtId="0" fontId="15" fillId="0" borderId="3" xfId="6" applyFont="1" applyFill="1" applyBorder="1" applyAlignment="1">
      <alignment horizontal="center" vertical="center" wrapText="1"/>
    </xf>
    <xf numFmtId="0" fontId="15" fillId="0" borderId="18" xfId="6" applyFont="1" applyFill="1" applyBorder="1" applyAlignment="1">
      <alignment horizontal="center" vertical="center" wrapText="1"/>
    </xf>
    <xf numFmtId="0" fontId="15" fillId="0" borderId="13" xfId="6" applyFont="1" applyFill="1" applyBorder="1" applyAlignment="1">
      <alignment horizontal="center" vertical="center" wrapText="1"/>
    </xf>
    <xf numFmtId="0" fontId="15" fillId="0" borderId="19" xfId="6" applyFont="1" applyFill="1" applyBorder="1" applyAlignment="1">
      <alignment vertical="center"/>
    </xf>
    <xf numFmtId="0" fontId="15" fillId="0" borderId="21" xfId="6" applyFont="1" applyFill="1" applyBorder="1" applyAlignment="1">
      <alignment vertical="center"/>
    </xf>
    <xf numFmtId="0" fontId="15" fillId="0" borderId="18" xfId="6" applyFont="1" applyFill="1" applyBorder="1" applyAlignment="1">
      <alignment horizontal="left" vertical="top" wrapText="1"/>
    </xf>
    <xf numFmtId="3" fontId="18" fillId="0" borderId="18" xfId="6" applyNumberFormat="1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left" vertical="center" wrapText="1"/>
    </xf>
    <xf numFmtId="0" fontId="15" fillId="0" borderId="18" xfId="9" applyFont="1" applyFill="1" applyBorder="1" applyAlignment="1">
      <alignment vertical="top" wrapText="1"/>
    </xf>
    <xf numFmtId="0" fontId="20" fillId="0" borderId="18" xfId="6" applyFont="1" applyFill="1" applyBorder="1" applyAlignment="1">
      <alignment horizontal="center" vertical="top"/>
    </xf>
    <xf numFmtId="0" fontId="20" fillId="0" borderId="18" xfId="6" applyFont="1" applyFill="1" applyBorder="1" applyAlignment="1">
      <alignment horizontal="left" vertical="top" wrapText="1"/>
    </xf>
    <xf numFmtId="0" fontId="20" fillId="0" borderId="18" xfId="6" applyFont="1" applyFill="1" applyBorder="1" applyAlignment="1">
      <alignment horizontal="center" vertical="center" wrapText="1"/>
    </xf>
    <xf numFmtId="0" fontId="20" fillId="0" borderId="18" xfId="6" applyFont="1" applyFill="1" applyBorder="1" applyAlignment="1">
      <alignment horizontal="left" vertical="top"/>
    </xf>
    <xf numFmtId="0" fontId="16" fillId="2" borderId="18" xfId="0" applyFont="1" applyFill="1" applyBorder="1" applyAlignment="1">
      <alignment horizontal="center" vertical="center"/>
    </xf>
    <xf numFmtId="3" fontId="24" fillId="2" borderId="18" xfId="10" applyNumberFormat="1" applyFont="1" applyFill="1" applyBorder="1" applyAlignment="1">
      <alignment horizontal="center" vertical="center"/>
    </xf>
    <xf numFmtId="3" fontId="16" fillId="2" borderId="18" xfId="6" applyNumberFormat="1" applyFont="1" applyFill="1" applyBorder="1" applyAlignment="1">
      <alignment horizontal="center" vertical="center"/>
    </xf>
    <xf numFmtId="0" fontId="16" fillId="2" borderId="0" xfId="0" applyFont="1" applyFill="1"/>
    <xf numFmtId="0" fontId="9" fillId="0" borderId="0" xfId="0" applyFont="1" applyFill="1"/>
    <xf numFmtId="0" fontId="15" fillId="0" borderId="0" xfId="9" applyFont="1" applyFill="1"/>
    <xf numFmtId="0" fontId="15" fillId="0" borderId="0" xfId="9" applyFont="1" applyFill="1" applyAlignment="1">
      <alignment horizontal="center" vertical="center"/>
    </xf>
    <xf numFmtId="0" fontId="15" fillId="0" borderId="0" xfId="9" applyFont="1" applyFill="1" applyAlignment="1">
      <alignment horizontal="left"/>
    </xf>
    <xf numFmtId="0" fontId="15" fillId="0" borderId="12" xfId="9" applyFont="1" applyFill="1" applyBorder="1" applyAlignment="1">
      <alignment horizontal="center" vertical="center" wrapText="1"/>
    </xf>
    <xf numFmtId="0" fontId="15" fillId="0" borderId="13" xfId="9" applyFont="1" applyFill="1" applyBorder="1" applyAlignment="1">
      <alignment horizontal="center" vertical="center" wrapText="1"/>
    </xf>
    <xf numFmtId="0" fontId="15" fillId="0" borderId="18" xfId="9" applyFont="1" applyFill="1" applyBorder="1" applyAlignment="1">
      <alignment horizontal="center" vertical="center" textRotation="90" wrapText="1"/>
    </xf>
    <xf numFmtId="0" fontId="15" fillId="0" borderId="3" xfId="9" applyFont="1" applyFill="1" applyBorder="1" applyAlignment="1">
      <alignment horizontal="center" vertical="center" textRotation="90" wrapText="1"/>
    </xf>
    <xf numFmtId="0" fontId="15" fillId="0" borderId="18" xfId="9" applyFont="1" applyFill="1" applyBorder="1" applyAlignment="1">
      <alignment horizontal="center" vertical="center" wrapText="1"/>
    </xf>
    <xf numFmtId="3" fontId="15" fillId="0" borderId="18" xfId="9" applyNumberFormat="1" applyFont="1" applyFill="1" applyBorder="1" applyAlignment="1">
      <alignment horizontal="center" vertical="center" textRotation="90" wrapText="1"/>
    </xf>
    <xf numFmtId="3" fontId="15" fillId="0" borderId="3" xfId="9" applyNumberFormat="1" applyFont="1" applyFill="1" applyBorder="1" applyAlignment="1">
      <alignment horizontal="center" vertical="center" wrapText="1"/>
    </xf>
    <xf numFmtId="3" fontId="15" fillId="0" borderId="3" xfId="9" applyNumberFormat="1" applyFont="1" applyFill="1" applyBorder="1" applyAlignment="1">
      <alignment horizontal="center" vertical="center" textRotation="90" wrapText="1"/>
    </xf>
    <xf numFmtId="3" fontId="15" fillId="0" borderId="18" xfId="0" applyNumberFormat="1" applyFont="1" applyFill="1" applyBorder="1" applyAlignment="1">
      <alignment horizontal="center" vertical="center"/>
    </xf>
    <xf numFmtId="3" fontId="15" fillId="0" borderId="3" xfId="0" applyNumberFormat="1" applyFont="1" applyFill="1" applyBorder="1" applyAlignment="1">
      <alignment horizontal="center" vertical="center"/>
    </xf>
    <xf numFmtId="0" fontId="15" fillId="0" borderId="18" xfId="9" applyFont="1" applyFill="1" applyBorder="1" applyAlignment="1">
      <alignment horizontal="left" vertical="top" wrapText="1"/>
    </xf>
    <xf numFmtId="3" fontId="15" fillId="0" borderId="18" xfId="9" applyNumberFormat="1" applyFont="1" applyFill="1" applyBorder="1" applyAlignment="1">
      <alignment horizontal="center" vertical="center" wrapText="1"/>
    </xf>
    <xf numFmtId="3" fontId="15" fillId="0" borderId="18" xfId="9" applyNumberFormat="1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15" fillId="0" borderId="18" xfId="9" applyFont="1" applyFill="1" applyBorder="1" applyAlignment="1">
      <alignment horizontal="center" vertical="top" wrapText="1"/>
    </xf>
    <xf numFmtId="0" fontId="20" fillId="0" borderId="18" xfId="9" applyFont="1" applyFill="1" applyBorder="1" applyAlignment="1">
      <alignment horizontal="left" vertical="top" wrapText="1"/>
    </xf>
    <xf numFmtId="3" fontId="20" fillId="0" borderId="18" xfId="9" applyNumberFormat="1" applyFont="1" applyFill="1" applyBorder="1" applyAlignment="1">
      <alignment horizontal="center" vertical="center" wrapText="1"/>
    </xf>
    <xf numFmtId="0" fontId="15" fillId="0" borderId="18" xfId="9" applyFont="1" applyFill="1" applyBorder="1"/>
    <xf numFmtId="0" fontId="15" fillId="0" borderId="0" xfId="0" applyFont="1" applyFill="1" applyAlignment="1">
      <alignment horizontal="center" vertical="center"/>
    </xf>
    <xf numFmtId="0" fontId="20" fillId="0" borderId="18" xfId="9" applyFont="1" applyFill="1" applyBorder="1"/>
    <xf numFmtId="3" fontId="20" fillId="0" borderId="18" xfId="9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horizontal="center"/>
    </xf>
    <xf numFmtId="3" fontId="15" fillId="0" borderId="0" xfId="0" applyNumberFormat="1" applyFont="1" applyFill="1" applyAlignment="1">
      <alignment horizontal="center" vertical="center"/>
    </xf>
    <xf numFmtId="0" fontId="22" fillId="0" borderId="0" xfId="0" applyFont="1" applyFill="1" applyAlignment="1">
      <alignment horizontal="center"/>
    </xf>
    <xf numFmtId="3" fontId="22" fillId="0" borderId="0" xfId="0" applyNumberFormat="1" applyFont="1" applyFill="1" applyAlignment="1">
      <alignment horizontal="center"/>
    </xf>
    <xf numFmtId="3" fontId="15" fillId="3" borderId="18" xfId="9" applyNumberFormat="1" applyFont="1" applyFill="1" applyBorder="1" applyAlignment="1">
      <alignment horizontal="center" vertical="center" wrapText="1"/>
    </xf>
    <xf numFmtId="3" fontId="15" fillId="3" borderId="3" xfId="9" applyNumberFormat="1" applyFont="1" applyFill="1" applyBorder="1" applyAlignment="1">
      <alignment horizontal="center" vertical="center" wrapText="1"/>
    </xf>
    <xf numFmtId="3" fontId="15" fillId="2" borderId="18" xfId="9" applyNumberFormat="1" applyFont="1" applyFill="1" applyBorder="1" applyAlignment="1">
      <alignment horizontal="center" vertical="center" wrapText="1"/>
    </xf>
    <xf numFmtId="3" fontId="15" fillId="2" borderId="18" xfId="6" applyNumberFormat="1" applyFont="1" applyFill="1" applyBorder="1" applyAlignment="1" applyProtection="1">
      <alignment horizontal="center" vertical="center" shrinkToFit="1"/>
      <protection locked="0"/>
    </xf>
    <xf numFmtId="3" fontId="15" fillId="2" borderId="18" xfId="6" applyNumberFormat="1" applyFont="1" applyFill="1" applyBorder="1" applyAlignment="1">
      <alignment horizontal="center" vertical="center"/>
    </xf>
    <xf numFmtId="3" fontId="15" fillId="2" borderId="18" xfId="10" applyNumberFormat="1" applyFont="1" applyFill="1" applyBorder="1" applyAlignment="1">
      <alignment horizontal="center" vertical="center"/>
    </xf>
    <xf numFmtId="3" fontId="20" fillId="2" borderId="18" xfId="10" applyNumberFormat="1" applyFont="1" applyFill="1" applyBorder="1" applyAlignment="1">
      <alignment horizontal="center" vertical="center"/>
    </xf>
    <xf numFmtId="0" fontId="10" fillId="0" borderId="8" xfId="6" applyFont="1" applyFill="1" applyBorder="1" applyAlignment="1">
      <alignment horizontal="center" vertical="top" wrapText="1"/>
    </xf>
    <xf numFmtId="0" fontId="10" fillId="0" borderId="0" xfId="6" applyFont="1" applyFill="1" applyBorder="1" applyAlignment="1">
      <alignment horizontal="center" vertical="top" wrapText="1"/>
    </xf>
    <xf numFmtId="0" fontId="15" fillId="0" borderId="20" xfId="6" applyFont="1" applyFill="1" applyBorder="1" applyAlignment="1">
      <alignment horizontal="center" vertical="center" wrapText="1"/>
    </xf>
    <xf numFmtId="0" fontId="15" fillId="0" borderId="7" xfId="6" applyFont="1" applyFill="1" applyBorder="1" applyAlignment="1">
      <alignment horizontal="center" vertical="center" wrapText="1"/>
    </xf>
    <xf numFmtId="0" fontId="15" fillId="0" borderId="3" xfId="6" applyFont="1" applyFill="1" applyBorder="1" applyAlignment="1">
      <alignment horizontal="center" vertical="center" wrapText="1"/>
    </xf>
    <xf numFmtId="0" fontId="15" fillId="0" borderId="20" xfId="6" applyFont="1" applyFill="1" applyBorder="1" applyAlignment="1">
      <alignment horizontal="center" vertical="center" textRotation="90" wrapText="1"/>
    </xf>
    <xf numFmtId="0" fontId="15" fillId="0" borderId="7" xfId="6" applyFont="1" applyFill="1" applyBorder="1" applyAlignment="1">
      <alignment horizontal="center" vertical="center" textRotation="90" wrapText="1"/>
    </xf>
    <xf numFmtId="0" fontId="15" fillId="0" borderId="3" xfId="6" applyFont="1" applyFill="1" applyBorder="1" applyAlignment="1">
      <alignment horizontal="center" vertical="center" textRotation="90" wrapText="1"/>
    </xf>
    <xf numFmtId="0" fontId="15" fillId="0" borderId="9" xfId="11" applyFont="1" applyFill="1" applyBorder="1" applyAlignment="1">
      <alignment horizontal="center" vertical="top"/>
    </xf>
    <xf numFmtId="0" fontId="15" fillId="0" borderId="10" xfId="11" applyFont="1" applyFill="1" applyBorder="1" applyAlignment="1">
      <alignment horizontal="center" vertical="top"/>
    </xf>
    <xf numFmtId="0" fontId="15" fillId="0" borderId="22" xfId="11" applyFont="1" applyFill="1" applyBorder="1" applyAlignment="1">
      <alignment horizontal="center" vertical="top"/>
    </xf>
    <xf numFmtId="0" fontId="15" fillId="0" borderId="11" xfId="11" applyFont="1" applyFill="1" applyBorder="1" applyAlignment="1">
      <alignment horizontal="center" vertical="top"/>
    </xf>
    <xf numFmtId="0" fontId="15" fillId="0" borderId="23" xfId="6" applyFont="1" applyFill="1" applyBorder="1" applyAlignment="1">
      <alignment horizontal="center" vertical="center" wrapText="1"/>
    </xf>
    <xf numFmtId="0" fontId="15" fillId="0" borderId="24" xfId="6" applyFont="1" applyFill="1" applyBorder="1" applyAlignment="1">
      <alignment horizontal="center" vertical="center" wrapText="1"/>
    </xf>
    <xf numFmtId="0" fontId="15" fillId="0" borderId="25" xfId="6" applyFont="1" applyFill="1" applyBorder="1" applyAlignment="1">
      <alignment horizontal="center" vertical="center" wrapText="1"/>
    </xf>
    <xf numFmtId="0" fontId="15" fillId="0" borderId="18" xfId="6" applyFont="1" applyFill="1" applyBorder="1" applyAlignment="1">
      <alignment horizontal="center" vertical="center" textRotation="90" wrapText="1"/>
    </xf>
    <xf numFmtId="0" fontId="15" fillId="0" borderId="4" xfId="6" applyFont="1" applyFill="1" applyBorder="1" applyAlignment="1">
      <alignment horizontal="center" vertical="top" wrapText="1"/>
    </xf>
    <xf numFmtId="0" fontId="15" fillId="0" borderId="6" xfId="6" applyFont="1" applyFill="1" applyBorder="1" applyAlignment="1">
      <alignment horizontal="center" vertical="top" wrapText="1"/>
    </xf>
    <xf numFmtId="0" fontId="20" fillId="0" borderId="4" xfId="6" applyFont="1" applyFill="1" applyBorder="1" applyAlignment="1">
      <alignment horizontal="center" vertical="top"/>
    </xf>
    <xf numFmtId="0" fontId="20" fillId="0" borderId="6" xfId="6" applyFont="1" applyFill="1" applyBorder="1" applyAlignment="1">
      <alignment horizontal="center" vertical="top"/>
    </xf>
    <xf numFmtId="0" fontId="15" fillId="0" borderId="2" xfId="6" applyFont="1" applyFill="1" applyBorder="1" applyAlignment="1">
      <alignment horizontal="center" vertical="center" textRotation="90" wrapText="1"/>
    </xf>
    <xf numFmtId="0" fontId="15" fillId="0" borderId="1" xfId="0" applyFont="1" applyFill="1" applyBorder="1" applyAlignment="1">
      <alignment horizontal="center"/>
    </xf>
    <xf numFmtId="0" fontId="15" fillId="0" borderId="14" xfId="6" applyFont="1" applyFill="1" applyBorder="1" applyAlignment="1">
      <alignment horizontal="center" vertical="center" wrapText="1"/>
    </xf>
    <xf numFmtId="0" fontId="15" fillId="0" borderId="15" xfId="6" applyFont="1" applyFill="1" applyBorder="1" applyAlignment="1">
      <alignment horizontal="center" vertical="center" wrapText="1"/>
    </xf>
    <xf numFmtId="0" fontId="15" fillId="0" borderId="16" xfId="6" applyFont="1" applyFill="1" applyBorder="1" applyAlignment="1">
      <alignment horizontal="center" vertical="center" wrapText="1"/>
    </xf>
    <xf numFmtId="0" fontId="15" fillId="0" borderId="17" xfId="6" applyFont="1" applyFill="1" applyBorder="1" applyAlignment="1">
      <alignment horizontal="center" vertical="center" wrapText="1"/>
    </xf>
    <xf numFmtId="0" fontId="15" fillId="0" borderId="12" xfId="6" applyFont="1" applyFill="1" applyBorder="1" applyAlignment="1">
      <alignment horizontal="center" vertical="center" wrapText="1"/>
    </xf>
    <xf numFmtId="0" fontId="15" fillId="0" borderId="13" xfId="6" applyFont="1" applyFill="1" applyBorder="1" applyAlignment="1">
      <alignment horizontal="center" vertical="center" wrapText="1"/>
    </xf>
    <xf numFmtId="0" fontId="15" fillId="0" borderId="5" xfId="6" applyFont="1" applyFill="1" applyBorder="1" applyAlignment="1">
      <alignment horizontal="center" vertical="center"/>
    </xf>
    <xf numFmtId="0" fontId="15" fillId="0" borderId="21" xfId="6" applyFont="1" applyFill="1" applyBorder="1" applyAlignment="1">
      <alignment horizontal="center" vertical="center"/>
    </xf>
    <xf numFmtId="0" fontId="15" fillId="0" borderId="6" xfId="6" applyFont="1" applyFill="1" applyBorder="1" applyAlignment="1">
      <alignment horizontal="center" vertical="center"/>
    </xf>
    <xf numFmtId="0" fontId="21" fillId="0" borderId="0" xfId="6" applyFont="1" applyFill="1" applyAlignment="1">
      <alignment horizontal="center"/>
    </xf>
    <xf numFmtId="0" fontId="20" fillId="0" borderId="4" xfId="6" applyFont="1" applyFill="1" applyBorder="1" applyAlignment="1">
      <alignment horizontal="center" vertical="top" wrapText="1"/>
    </xf>
    <xf numFmtId="0" fontId="20" fillId="0" borderId="6" xfId="6" applyFont="1" applyFill="1" applyBorder="1" applyAlignment="1">
      <alignment horizontal="center" vertical="top" wrapText="1"/>
    </xf>
    <xf numFmtId="0" fontId="15" fillId="0" borderId="18" xfId="6" applyFont="1" applyFill="1" applyBorder="1" applyAlignment="1">
      <alignment horizontal="center" vertical="center" wrapText="1"/>
    </xf>
    <xf numFmtId="0" fontId="16" fillId="2" borderId="18" xfId="6" applyFont="1" applyFill="1" applyBorder="1" applyAlignment="1">
      <alignment horizontal="center" vertical="center" textRotation="90" wrapText="1"/>
    </xf>
    <xf numFmtId="0" fontId="11" fillId="0" borderId="0" xfId="6" applyFont="1" applyFill="1" applyAlignment="1">
      <alignment horizontal="center" vertical="top" wrapText="1"/>
    </xf>
    <xf numFmtId="0" fontId="15" fillId="0" borderId="0" xfId="9" applyFont="1" applyFill="1" applyAlignment="1">
      <alignment horizontal="center" wrapText="1"/>
    </xf>
    <xf numFmtId="0" fontId="15" fillId="0" borderId="18" xfId="9" applyFont="1" applyFill="1" applyBorder="1" applyAlignment="1">
      <alignment horizontal="center" vertical="center" textRotation="90" wrapText="1"/>
    </xf>
    <xf numFmtId="0" fontId="15" fillId="0" borderId="20" xfId="9" applyFont="1" applyFill="1" applyBorder="1" applyAlignment="1">
      <alignment horizontal="center" vertical="center" textRotation="90" wrapText="1"/>
    </xf>
    <xf numFmtId="0" fontId="15" fillId="0" borderId="3" xfId="9" applyFont="1" applyFill="1" applyBorder="1" applyAlignment="1">
      <alignment horizontal="center" vertical="center" textRotation="90" wrapText="1"/>
    </xf>
    <xf numFmtId="0" fontId="15" fillId="0" borderId="20" xfId="9" applyFont="1" applyFill="1" applyBorder="1" applyAlignment="1">
      <alignment horizontal="center" vertical="center" wrapText="1"/>
    </xf>
    <xf numFmtId="0" fontId="15" fillId="0" borderId="7" xfId="9" applyFont="1" applyFill="1" applyBorder="1" applyAlignment="1">
      <alignment horizontal="center" vertical="center" wrapText="1"/>
    </xf>
    <xf numFmtId="0" fontId="15" fillId="0" borderId="3" xfId="9" applyFont="1" applyFill="1" applyBorder="1" applyAlignment="1">
      <alignment horizontal="center" vertical="center" wrapText="1"/>
    </xf>
    <xf numFmtId="0" fontId="11" fillId="0" borderId="8" xfId="9" applyFont="1" applyFill="1" applyBorder="1" applyAlignment="1">
      <alignment horizontal="center" vertical="top" wrapText="1"/>
    </xf>
    <xf numFmtId="0" fontId="15" fillId="0" borderId="12" xfId="9" applyFont="1" applyFill="1" applyBorder="1" applyAlignment="1">
      <alignment horizontal="center" vertical="center" wrapText="1"/>
    </xf>
    <xf numFmtId="0" fontId="15" fillId="0" borderId="8" xfId="9" applyFont="1" applyFill="1" applyBorder="1" applyAlignment="1">
      <alignment horizontal="center" vertical="center" wrapText="1"/>
    </xf>
    <xf numFmtId="0" fontId="15" fillId="0" borderId="13" xfId="9" applyFont="1" applyFill="1" applyBorder="1" applyAlignment="1">
      <alignment horizontal="center" vertical="center" wrapText="1"/>
    </xf>
    <xf numFmtId="0" fontId="15" fillId="0" borderId="18" xfId="9" applyFont="1" applyFill="1" applyBorder="1" applyAlignment="1">
      <alignment horizontal="center" vertical="center" wrapText="1"/>
    </xf>
    <xf numFmtId="0" fontId="15" fillId="0" borderId="0" xfId="9" applyFont="1" applyFill="1" applyAlignment="1">
      <alignment horizontal="center"/>
    </xf>
    <xf numFmtId="0" fontId="15" fillId="0" borderId="14" xfId="9" applyFont="1" applyFill="1" applyBorder="1" applyAlignment="1">
      <alignment horizontal="center" vertical="center" wrapText="1"/>
    </xf>
    <xf numFmtId="0" fontId="15" fillId="0" borderId="15" xfId="9" applyFont="1" applyFill="1" applyBorder="1" applyAlignment="1">
      <alignment horizontal="center" vertical="center" wrapText="1"/>
    </xf>
    <xf numFmtId="0" fontId="15" fillId="0" borderId="19" xfId="9" applyFont="1" applyFill="1" applyBorder="1" applyAlignment="1">
      <alignment horizontal="center" vertical="center" wrapText="1"/>
    </xf>
    <xf numFmtId="0" fontId="15" fillId="0" borderId="6" xfId="9" applyFont="1" applyFill="1" applyBorder="1" applyAlignment="1">
      <alignment horizontal="center" vertical="center" wrapText="1"/>
    </xf>
    <xf numFmtId="0" fontId="15" fillId="0" borderId="21" xfId="9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/>
    </xf>
    <xf numFmtId="0" fontId="21" fillId="0" borderId="0" xfId="0" applyFont="1" applyFill="1" applyAlignment="1">
      <alignment horizontal="right" vertical="center" wrapText="1"/>
    </xf>
  </cellXfs>
  <cellStyles count="48">
    <cellStyle name="Normal_Sheet1" xfId="25"/>
    <cellStyle name="TableStyleLight1" xfId="21"/>
    <cellStyle name="Денежный 2" xfId="40"/>
    <cellStyle name="Обычный" xfId="0" builtinId="0"/>
    <cellStyle name="Обычный 2" xfId="3"/>
    <cellStyle name="Обычный 2 2" xfId="4"/>
    <cellStyle name="Обычный 2 2 2" xfId="31"/>
    <cellStyle name="Обычный 2 2 3" xfId="30"/>
    <cellStyle name="Обычный 2 3" xfId="6"/>
    <cellStyle name="Обычный 2 3 2" xfId="13"/>
    <cellStyle name="Обычный 2 3 2 2" xfId="33"/>
    <cellStyle name="Обычный 2 3 3" xfId="19"/>
    <cellStyle name="Обычный 2 3 5" xfId="11"/>
    <cellStyle name="Обычный 2 4" xfId="16"/>
    <cellStyle name="Обычный 2 4 2" xfId="38"/>
    <cellStyle name="Обычный 2 5" xfId="23"/>
    <cellStyle name="Обычный 2 6" xfId="18"/>
    <cellStyle name="Обычный 2 7" xfId="46"/>
    <cellStyle name="Обычный 3" xfId="1"/>
    <cellStyle name="Обычный 3 2" xfId="35"/>
    <cellStyle name="Обычный 3 3" xfId="9"/>
    <cellStyle name="Обычный 3 4" xfId="26"/>
    <cellStyle name="Обычный 4" xfId="14"/>
    <cellStyle name="Обычный 4 2" xfId="29"/>
    <cellStyle name="Обычный 5" xfId="8"/>
    <cellStyle name="Обычный 5 2" xfId="37"/>
    <cellStyle name="Обычный 6" xfId="5"/>
    <cellStyle name="Обычный 6 2" xfId="12"/>
    <cellStyle name="Обычный 6 2 2" xfId="43"/>
    <cellStyle name="Обычный 6 2 3" xfId="7"/>
    <cellStyle name="Обычный 6 2 3 2" xfId="42"/>
    <cellStyle name="Обычный 6 3" xfId="22"/>
    <cellStyle name="Обычный 6 4" xfId="41"/>
    <cellStyle name="Финансовый 2" xfId="2"/>
    <cellStyle name="Финансовый 2 2" xfId="34"/>
    <cellStyle name="Финансовый 2 2 2" xfId="47"/>
    <cellStyle name="Финансовый 2 3" xfId="24"/>
    <cellStyle name="Финансовый 2 4" xfId="20"/>
    <cellStyle name="Финансовый 2 5" xfId="45"/>
    <cellStyle name="Финансовый 3" xfId="15"/>
    <cellStyle name="Финансовый 3 2" xfId="36"/>
    <cellStyle name="Финансовый 3 3" xfId="27"/>
    <cellStyle name="Финансовый 3 4" xfId="44"/>
    <cellStyle name="Финансовый 4" xfId="32"/>
    <cellStyle name="Финансовый 5" xfId="39"/>
    <cellStyle name="Финансовый 6" xfId="28"/>
    <cellStyle name="Финансовый 7" xfId="10"/>
    <cellStyle name="Финансовый 8" xfId="1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X86"/>
  <sheetViews>
    <sheetView tabSelected="1" zoomScale="80" zoomScaleNormal="80" workbookViewId="0">
      <pane xSplit="5" ySplit="9" topLeftCell="N28" activePane="bottomRight" state="frozen"/>
      <selection pane="topRight" activeCell="F1" sqref="F1"/>
      <selection pane="bottomLeft" activeCell="A9" sqref="A9"/>
      <selection pane="bottomRight" activeCell="S1" sqref="S1:W1"/>
    </sheetView>
  </sheetViews>
  <sheetFormatPr defaultColWidth="8.85546875" defaultRowHeight="18.75" x14ac:dyDescent="0.3"/>
  <cols>
    <col min="1" max="1" width="6.42578125" style="5" customWidth="1"/>
    <col min="2" max="2" width="43.5703125" style="5" customWidth="1"/>
    <col min="3" max="3" width="8.85546875" style="5" customWidth="1"/>
    <col min="4" max="4" width="9.5703125" style="5" hidden="1" customWidth="1"/>
    <col min="5" max="5" width="11.85546875" style="5" hidden="1" customWidth="1"/>
    <col min="6" max="6" width="9.42578125" style="5" customWidth="1"/>
    <col min="7" max="7" width="10" style="5" customWidth="1"/>
    <col min="8" max="8" width="10.7109375" style="5" bestFit="1" customWidth="1"/>
    <col min="9" max="9" width="9.7109375" style="5" customWidth="1"/>
    <col min="10" max="10" width="9.85546875" style="5" customWidth="1"/>
    <col min="11" max="11" width="11.42578125" style="5" customWidth="1"/>
    <col min="12" max="12" width="12" style="5" customWidth="1"/>
    <col min="13" max="13" width="11.140625" style="5" customWidth="1"/>
    <col min="14" max="14" width="9.140625" style="5" customWidth="1"/>
    <col min="15" max="15" width="11.85546875" style="5" customWidth="1"/>
    <col min="16" max="16" width="11" style="5" customWidth="1"/>
    <col min="17" max="18" width="10.85546875" style="5" customWidth="1"/>
    <col min="19" max="19" width="11.5703125" style="5" customWidth="1"/>
    <col min="20" max="20" width="10.85546875" style="5" customWidth="1"/>
    <col min="21" max="23" width="11.7109375" style="5" customWidth="1"/>
    <col min="24" max="218" width="8.85546875" style="5"/>
    <col min="219" max="219" width="6.42578125" style="5" customWidth="1"/>
    <col min="220" max="220" width="43.5703125" style="5" customWidth="1"/>
    <col min="221" max="221" width="6" style="5" customWidth="1"/>
    <col min="222" max="223" width="0" style="5" hidden="1" customWidth="1"/>
    <col min="224" max="224" width="9.42578125" style="5" customWidth="1"/>
    <col min="225" max="225" width="10" style="5" customWidth="1"/>
    <col min="226" max="226" width="10.7109375" style="5" bestFit="1" customWidth="1"/>
    <col min="227" max="227" width="9.7109375" style="5" customWidth="1"/>
    <col min="228" max="228" width="9.85546875" style="5" customWidth="1"/>
    <col min="229" max="229" width="11.42578125" style="5" customWidth="1"/>
    <col min="230" max="230" width="12" style="5" customWidth="1"/>
    <col min="231" max="231" width="11.140625" style="5" customWidth="1"/>
    <col min="232" max="232" width="9.140625" style="5" customWidth="1"/>
    <col min="233" max="233" width="11.85546875" style="5" customWidth="1"/>
    <col min="234" max="234" width="11" style="5" customWidth="1"/>
    <col min="235" max="235" width="10.85546875" style="5" customWidth="1"/>
    <col min="236" max="236" width="11.5703125" style="5" customWidth="1"/>
    <col min="237" max="237" width="10.85546875" style="5" customWidth="1"/>
    <col min="238" max="239" width="11.7109375" style="5" customWidth="1"/>
    <col min="240" max="240" width="14.42578125" style="5" customWidth="1"/>
    <col min="241" max="242" width="16" style="5" customWidth="1"/>
    <col min="243" max="474" width="8.85546875" style="5"/>
    <col min="475" max="475" width="6.42578125" style="5" customWidth="1"/>
    <col min="476" max="476" width="43.5703125" style="5" customWidth="1"/>
    <col min="477" max="477" width="6" style="5" customWidth="1"/>
    <col min="478" max="479" width="0" style="5" hidden="1" customWidth="1"/>
    <col min="480" max="480" width="9.42578125" style="5" customWidth="1"/>
    <col min="481" max="481" width="10" style="5" customWidth="1"/>
    <col min="482" max="482" width="10.7109375" style="5" bestFit="1" customWidth="1"/>
    <col min="483" max="483" width="9.7109375" style="5" customWidth="1"/>
    <col min="484" max="484" width="9.85546875" style="5" customWidth="1"/>
    <col min="485" max="485" width="11.42578125" style="5" customWidth="1"/>
    <col min="486" max="486" width="12" style="5" customWidth="1"/>
    <col min="487" max="487" width="11.140625" style="5" customWidth="1"/>
    <col min="488" max="488" width="9.140625" style="5" customWidth="1"/>
    <col min="489" max="489" width="11.85546875" style="5" customWidth="1"/>
    <col min="490" max="490" width="11" style="5" customWidth="1"/>
    <col min="491" max="491" width="10.85546875" style="5" customWidth="1"/>
    <col min="492" max="492" width="11.5703125" style="5" customWidth="1"/>
    <col min="493" max="493" width="10.85546875" style="5" customWidth="1"/>
    <col min="494" max="495" width="11.7109375" style="5" customWidth="1"/>
    <col min="496" max="496" width="14.42578125" style="5" customWidth="1"/>
    <col min="497" max="498" width="16" style="5" customWidth="1"/>
    <col min="499" max="730" width="8.85546875" style="5"/>
    <col min="731" max="731" width="6.42578125" style="5" customWidth="1"/>
    <col min="732" max="732" width="43.5703125" style="5" customWidth="1"/>
    <col min="733" max="733" width="6" style="5" customWidth="1"/>
    <col min="734" max="735" width="0" style="5" hidden="1" customWidth="1"/>
    <col min="736" max="736" width="9.42578125" style="5" customWidth="1"/>
    <col min="737" max="737" width="10" style="5" customWidth="1"/>
    <col min="738" max="738" width="10.7109375" style="5" bestFit="1" customWidth="1"/>
    <col min="739" max="739" width="9.7109375" style="5" customWidth="1"/>
    <col min="740" max="740" width="9.85546875" style="5" customWidth="1"/>
    <col min="741" max="741" width="11.42578125" style="5" customWidth="1"/>
    <col min="742" max="742" width="12" style="5" customWidth="1"/>
    <col min="743" max="743" width="11.140625" style="5" customWidth="1"/>
    <col min="744" max="744" width="9.140625" style="5" customWidth="1"/>
    <col min="745" max="745" width="11.85546875" style="5" customWidth="1"/>
    <col min="746" max="746" width="11" style="5" customWidth="1"/>
    <col min="747" max="747" width="10.85546875" style="5" customWidth="1"/>
    <col min="748" max="748" width="11.5703125" style="5" customWidth="1"/>
    <col min="749" max="749" width="10.85546875" style="5" customWidth="1"/>
    <col min="750" max="751" width="11.7109375" style="5" customWidth="1"/>
    <col min="752" max="752" width="14.42578125" style="5" customWidth="1"/>
    <col min="753" max="754" width="16" style="5" customWidth="1"/>
    <col min="755" max="986" width="8.85546875" style="5"/>
    <col min="987" max="987" width="6.42578125" style="5" customWidth="1"/>
    <col min="988" max="988" width="43.5703125" style="5" customWidth="1"/>
    <col min="989" max="989" width="6" style="5" customWidth="1"/>
    <col min="990" max="991" width="0" style="5" hidden="1" customWidth="1"/>
    <col min="992" max="992" width="9.42578125" style="5" customWidth="1"/>
    <col min="993" max="993" width="10" style="5" customWidth="1"/>
    <col min="994" max="994" width="10.7109375" style="5" bestFit="1" customWidth="1"/>
    <col min="995" max="995" width="9.7109375" style="5" customWidth="1"/>
    <col min="996" max="996" width="9.85546875" style="5" customWidth="1"/>
    <col min="997" max="997" width="11.42578125" style="5" customWidth="1"/>
    <col min="998" max="998" width="12" style="5" customWidth="1"/>
    <col min="999" max="999" width="11.140625" style="5" customWidth="1"/>
    <col min="1000" max="1000" width="9.140625" style="5" customWidth="1"/>
    <col min="1001" max="1001" width="11.85546875" style="5" customWidth="1"/>
    <col min="1002" max="1002" width="11" style="5" customWidth="1"/>
    <col min="1003" max="1003" width="10.85546875" style="5" customWidth="1"/>
    <col min="1004" max="1004" width="11.5703125" style="5" customWidth="1"/>
    <col min="1005" max="1005" width="10.85546875" style="5" customWidth="1"/>
    <col min="1006" max="1007" width="11.7109375" style="5" customWidth="1"/>
    <col min="1008" max="1008" width="14.42578125" style="5" customWidth="1"/>
    <col min="1009" max="1010" width="16" style="5" customWidth="1"/>
    <col min="1011" max="1242" width="8.85546875" style="5"/>
    <col min="1243" max="1243" width="6.42578125" style="5" customWidth="1"/>
    <col min="1244" max="1244" width="43.5703125" style="5" customWidth="1"/>
    <col min="1245" max="1245" width="6" style="5" customWidth="1"/>
    <col min="1246" max="1247" width="0" style="5" hidden="1" customWidth="1"/>
    <col min="1248" max="1248" width="9.42578125" style="5" customWidth="1"/>
    <col min="1249" max="1249" width="10" style="5" customWidth="1"/>
    <col min="1250" max="1250" width="10.7109375" style="5" bestFit="1" customWidth="1"/>
    <col min="1251" max="1251" width="9.7109375" style="5" customWidth="1"/>
    <col min="1252" max="1252" width="9.85546875" style="5" customWidth="1"/>
    <col min="1253" max="1253" width="11.42578125" style="5" customWidth="1"/>
    <col min="1254" max="1254" width="12" style="5" customWidth="1"/>
    <col min="1255" max="1255" width="11.140625" style="5" customWidth="1"/>
    <col min="1256" max="1256" width="9.140625" style="5" customWidth="1"/>
    <col min="1257" max="1257" width="11.85546875" style="5" customWidth="1"/>
    <col min="1258" max="1258" width="11" style="5" customWidth="1"/>
    <col min="1259" max="1259" width="10.85546875" style="5" customWidth="1"/>
    <col min="1260" max="1260" width="11.5703125" style="5" customWidth="1"/>
    <col min="1261" max="1261" width="10.85546875" style="5" customWidth="1"/>
    <col min="1262" max="1263" width="11.7109375" style="5" customWidth="1"/>
    <col min="1264" max="1264" width="14.42578125" style="5" customWidth="1"/>
    <col min="1265" max="1266" width="16" style="5" customWidth="1"/>
    <col min="1267" max="1498" width="8.85546875" style="5"/>
    <col min="1499" max="1499" width="6.42578125" style="5" customWidth="1"/>
    <col min="1500" max="1500" width="43.5703125" style="5" customWidth="1"/>
    <col min="1501" max="1501" width="6" style="5" customWidth="1"/>
    <col min="1502" max="1503" width="0" style="5" hidden="1" customWidth="1"/>
    <col min="1504" max="1504" width="9.42578125" style="5" customWidth="1"/>
    <col min="1505" max="1505" width="10" style="5" customWidth="1"/>
    <col min="1506" max="1506" width="10.7109375" style="5" bestFit="1" customWidth="1"/>
    <col min="1507" max="1507" width="9.7109375" style="5" customWidth="1"/>
    <col min="1508" max="1508" width="9.85546875" style="5" customWidth="1"/>
    <col min="1509" max="1509" width="11.42578125" style="5" customWidth="1"/>
    <col min="1510" max="1510" width="12" style="5" customWidth="1"/>
    <col min="1511" max="1511" width="11.140625" style="5" customWidth="1"/>
    <col min="1512" max="1512" width="9.140625" style="5" customWidth="1"/>
    <col min="1513" max="1513" width="11.85546875" style="5" customWidth="1"/>
    <col min="1514" max="1514" width="11" style="5" customWidth="1"/>
    <col min="1515" max="1515" width="10.85546875" style="5" customWidth="1"/>
    <col min="1516" max="1516" width="11.5703125" style="5" customWidth="1"/>
    <col min="1517" max="1517" width="10.85546875" style="5" customWidth="1"/>
    <col min="1518" max="1519" width="11.7109375" style="5" customWidth="1"/>
    <col min="1520" max="1520" width="14.42578125" style="5" customWidth="1"/>
    <col min="1521" max="1522" width="16" style="5" customWidth="1"/>
    <col min="1523" max="1754" width="8.85546875" style="5"/>
    <col min="1755" max="1755" width="6.42578125" style="5" customWidth="1"/>
    <col min="1756" max="1756" width="43.5703125" style="5" customWidth="1"/>
    <col min="1757" max="1757" width="6" style="5" customWidth="1"/>
    <col min="1758" max="1759" width="0" style="5" hidden="1" customWidth="1"/>
    <col min="1760" max="1760" width="9.42578125" style="5" customWidth="1"/>
    <col min="1761" max="1761" width="10" style="5" customWidth="1"/>
    <col min="1762" max="1762" width="10.7109375" style="5" bestFit="1" customWidth="1"/>
    <col min="1763" max="1763" width="9.7109375" style="5" customWidth="1"/>
    <col min="1764" max="1764" width="9.85546875" style="5" customWidth="1"/>
    <col min="1765" max="1765" width="11.42578125" style="5" customWidth="1"/>
    <col min="1766" max="1766" width="12" style="5" customWidth="1"/>
    <col min="1767" max="1767" width="11.140625" style="5" customWidth="1"/>
    <col min="1768" max="1768" width="9.140625" style="5" customWidth="1"/>
    <col min="1769" max="1769" width="11.85546875" style="5" customWidth="1"/>
    <col min="1770" max="1770" width="11" style="5" customWidth="1"/>
    <col min="1771" max="1771" width="10.85546875" style="5" customWidth="1"/>
    <col min="1772" max="1772" width="11.5703125" style="5" customWidth="1"/>
    <col min="1773" max="1773" width="10.85546875" style="5" customWidth="1"/>
    <col min="1774" max="1775" width="11.7109375" style="5" customWidth="1"/>
    <col min="1776" max="1776" width="14.42578125" style="5" customWidth="1"/>
    <col min="1777" max="1778" width="16" style="5" customWidth="1"/>
    <col min="1779" max="2010" width="8.85546875" style="5"/>
    <col min="2011" max="2011" width="6.42578125" style="5" customWidth="1"/>
    <col min="2012" max="2012" width="43.5703125" style="5" customWidth="1"/>
    <col min="2013" max="2013" width="6" style="5" customWidth="1"/>
    <col min="2014" max="2015" width="0" style="5" hidden="1" customWidth="1"/>
    <col min="2016" max="2016" width="9.42578125" style="5" customWidth="1"/>
    <col min="2017" max="2017" width="10" style="5" customWidth="1"/>
    <col min="2018" max="2018" width="10.7109375" style="5" bestFit="1" customWidth="1"/>
    <col min="2019" max="2019" width="9.7109375" style="5" customWidth="1"/>
    <col min="2020" max="2020" width="9.85546875" style="5" customWidth="1"/>
    <col min="2021" max="2021" width="11.42578125" style="5" customWidth="1"/>
    <col min="2022" max="2022" width="12" style="5" customWidth="1"/>
    <col min="2023" max="2023" width="11.140625" style="5" customWidth="1"/>
    <col min="2024" max="2024" width="9.140625" style="5" customWidth="1"/>
    <col min="2025" max="2025" width="11.85546875" style="5" customWidth="1"/>
    <col min="2026" max="2026" width="11" style="5" customWidth="1"/>
    <col min="2027" max="2027" width="10.85546875" style="5" customWidth="1"/>
    <col min="2028" max="2028" width="11.5703125" style="5" customWidth="1"/>
    <col min="2029" max="2029" width="10.85546875" style="5" customWidth="1"/>
    <col min="2030" max="2031" width="11.7109375" style="5" customWidth="1"/>
    <col min="2032" max="2032" width="14.42578125" style="5" customWidth="1"/>
    <col min="2033" max="2034" width="16" style="5" customWidth="1"/>
    <col min="2035" max="2266" width="8.85546875" style="5"/>
    <col min="2267" max="2267" width="6.42578125" style="5" customWidth="1"/>
    <col min="2268" max="2268" width="43.5703125" style="5" customWidth="1"/>
    <col min="2269" max="2269" width="6" style="5" customWidth="1"/>
    <col min="2270" max="2271" width="0" style="5" hidden="1" customWidth="1"/>
    <col min="2272" max="2272" width="9.42578125" style="5" customWidth="1"/>
    <col min="2273" max="2273" width="10" style="5" customWidth="1"/>
    <col min="2274" max="2274" width="10.7109375" style="5" bestFit="1" customWidth="1"/>
    <col min="2275" max="2275" width="9.7109375" style="5" customWidth="1"/>
    <col min="2276" max="2276" width="9.85546875" style="5" customWidth="1"/>
    <col min="2277" max="2277" width="11.42578125" style="5" customWidth="1"/>
    <col min="2278" max="2278" width="12" style="5" customWidth="1"/>
    <col min="2279" max="2279" width="11.140625" style="5" customWidth="1"/>
    <col min="2280" max="2280" width="9.140625" style="5" customWidth="1"/>
    <col min="2281" max="2281" width="11.85546875" style="5" customWidth="1"/>
    <col min="2282" max="2282" width="11" style="5" customWidth="1"/>
    <col min="2283" max="2283" width="10.85546875" style="5" customWidth="1"/>
    <col min="2284" max="2284" width="11.5703125" style="5" customWidth="1"/>
    <col min="2285" max="2285" width="10.85546875" style="5" customWidth="1"/>
    <col min="2286" max="2287" width="11.7109375" style="5" customWidth="1"/>
    <col min="2288" max="2288" width="14.42578125" style="5" customWidth="1"/>
    <col min="2289" max="2290" width="16" style="5" customWidth="1"/>
    <col min="2291" max="2522" width="8.85546875" style="5"/>
    <col min="2523" max="2523" width="6.42578125" style="5" customWidth="1"/>
    <col min="2524" max="2524" width="43.5703125" style="5" customWidth="1"/>
    <col min="2525" max="2525" width="6" style="5" customWidth="1"/>
    <col min="2526" max="2527" width="0" style="5" hidden="1" customWidth="1"/>
    <col min="2528" max="2528" width="9.42578125" style="5" customWidth="1"/>
    <col min="2529" max="2529" width="10" style="5" customWidth="1"/>
    <col min="2530" max="2530" width="10.7109375" style="5" bestFit="1" customWidth="1"/>
    <col min="2531" max="2531" width="9.7109375" style="5" customWidth="1"/>
    <col min="2532" max="2532" width="9.85546875" style="5" customWidth="1"/>
    <col min="2533" max="2533" width="11.42578125" style="5" customWidth="1"/>
    <col min="2534" max="2534" width="12" style="5" customWidth="1"/>
    <col min="2535" max="2535" width="11.140625" style="5" customWidth="1"/>
    <col min="2536" max="2536" width="9.140625" style="5" customWidth="1"/>
    <col min="2537" max="2537" width="11.85546875" style="5" customWidth="1"/>
    <col min="2538" max="2538" width="11" style="5" customWidth="1"/>
    <col min="2539" max="2539" width="10.85546875" style="5" customWidth="1"/>
    <col min="2540" max="2540" width="11.5703125" style="5" customWidth="1"/>
    <col min="2541" max="2541" width="10.85546875" style="5" customWidth="1"/>
    <col min="2542" max="2543" width="11.7109375" style="5" customWidth="1"/>
    <col min="2544" max="2544" width="14.42578125" style="5" customWidth="1"/>
    <col min="2545" max="2546" width="16" style="5" customWidth="1"/>
    <col min="2547" max="2778" width="8.85546875" style="5"/>
    <col min="2779" max="2779" width="6.42578125" style="5" customWidth="1"/>
    <col min="2780" max="2780" width="43.5703125" style="5" customWidth="1"/>
    <col min="2781" max="2781" width="6" style="5" customWidth="1"/>
    <col min="2782" max="2783" width="0" style="5" hidden="1" customWidth="1"/>
    <col min="2784" max="2784" width="9.42578125" style="5" customWidth="1"/>
    <col min="2785" max="2785" width="10" style="5" customWidth="1"/>
    <col min="2786" max="2786" width="10.7109375" style="5" bestFit="1" customWidth="1"/>
    <col min="2787" max="2787" width="9.7109375" style="5" customWidth="1"/>
    <col min="2788" max="2788" width="9.85546875" style="5" customWidth="1"/>
    <col min="2789" max="2789" width="11.42578125" style="5" customWidth="1"/>
    <col min="2790" max="2790" width="12" style="5" customWidth="1"/>
    <col min="2791" max="2791" width="11.140625" style="5" customWidth="1"/>
    <col min="2792" max="2792" width="9.140625" style="5" customWidth="1"/>
    <col min="2793" max="2793" width="11.85546875" style="5" customWidth="1"/>
    <col min="2794" max="2794" width="11" style="5" customWidth="1"/>
    <col min="2795" max="2795" width="10.85546875" style="5" customWidth="1"/>
    <col min="2796" max="2796" width="11.5703125" style="5" customWidth="1"/>
    <col min="2797" max="2797" width="10.85546875" style="5" customWidth="1"/>
    <col min="2798" max="2799" width="11.7109375" style="5" customWidth="1"/>
    <col min="2800" max="2800" width="14.42578125" style="5" customWidth="1"/>
    <col min="2801" max="2802" width="16" style="5" customWidth="1"/>
    <col min="2803" max="3034" width="8.85546875" style="5"/>
    <col min="3035" max="3035" width="6.42578125" style="5" customWidth="1"/>
    <col min="3036" max="3036" width="43.5703125" style="5" customWidth="1"/>
    <col min="3037" max="3037" width="6" style="5" customWidth="1"/>
    <col min="3038" max="3039" width="0" style="5" hidden="1" customWidth="1"/>
    <col min="3040" max="3040" width="9.42578125" style="5" customWidth="1"/>
    <col min="3041" max="3041" width="10" style="5" customWidth="1"/>
    <col min="3042" max="3042" width="10.7109375" style="5" bestFit="1" customWidth="1"/>
    <col min="3043" max="3043" width="9.7109375" style="5" customWidth="1"/>
    <col min="3044" max="3044" width="9.85546875" style="5" customWidth="1"/>
    <col min="3045" max="3045" width="11.42578125" style="5" customWidth="1"/>
    <col min="3046" max="3046" width="12" style="5" customWidth="1"/>
    <col min="3047" max="3047" width="11.140625" style="5" customWidth="1"/>
    <col min="3048" max="3048" width="9.140625" style="5" customWidth="1"/>
    <col min="3049" max="3049" width="11.85546875" style="5" customWidth="1"/>
    <col min="3050" max="3050" width="11" style="5" customWidth="1"/>
    <col min="3051" max="3051" width="10.85546875" style="5" customWidth="1"/>
    <col min="3052" max="3052" width="11.5703125" style="5" customWidth="1"/>
    <col min="3053" max="3053" width="10.85546875" style="5" customWidth="1"/>
    <col min="3054" max="3055" width="11.7109375" style="5" customWidth="1"/>
    <col min="3056" max="3056" width="14.42578125" style="5" customWidth="1"/>
    <col min="3057" max="3058" width="16" style="5" customWidth="1"/>
    <col min="3059" max="3290" width="8.85546875" style="5"/>
    <col min="3291" max="3291" width="6.42578125" style="5" customWidth="1"/>
    <col min="3292" max="3292" width="43.5703125" style="5" customWidth="1"/>
    <col min="3293" max="3293" width="6" style="5" customWidth="1"/>
    <col min="3294" max="3295" width="0" style="5" hidden="1" customWidth="1"/>
    <col min="3296" max="3296" width="9.42578125" style="5" customWidth="1"/>
    <col min="3297" max="3297" width="10" style="5" customWidth="1"/>
    <col min="3298" max="3298" width="10.7109375" style="5" bestFit="1" customWidth="1"/>
    <col min="3299" max="3299" width="9.7109375" style="5" customWidth="1"/>
    <col min="3300" max="3300" width="9.85546875" style="5" customWidth="1"/>
    <col min="3301" max="3301" width="11.42578125" style="5" customWidth="1"/>
    <col min="3302" max="3302" width="12" style="5" customWidth="1"/>
    <col min="3303" max="3303" width="11.140625" style="5" customWidth="1"/>
    <col min="3304" max="3304" width="9.140625" style="5" customWidth="1"/>
    <col min="3305" max="3305" width="11.85546875" style="5" customWidth="1"/>
    <col min="3306" max="3306" width="11" style="5" customWidth="1"/>
    <col min="3307" max="3307" width="10.85546875" style="5" customWidth="1"/>
    <col min="3308" max="3308" width="11.5703125" style="5" customWidth="1"/>
    <col min="3309" max="3309" width="10.85546875" style="5" customWidth="1"/>
    <col min="3310" max="3311" width="11.7109375" style="5" customWidth="1"/>
    <col min="3312" max="3312" width="14.42578125" style="5" customWidth="1"/>
    <col min="3313" max="3314" width="16" style="5" customWidth="1"/>
    <col min="3315" max="3546" width="8.85546875" style="5"/>
    <col min="3547" max="3547" width="6.42578125" style="5" customWidth="1"/>
    <col min="3548" max="3548" width="43.5703125" style="5" customWidth="1"/>
    <col min="3549" max="3549" width="6" style="5" customWidth="1"/>
    <col min="3550" max="3551" width="0" style="5" hidden="1" customWidth="1"/>
    <col min="3552" max="3552" width="9.42578125" style="5" customWidth="1"/>
    <col min="3553" max="3553" width="10" style="5" customWidth="1"/>
    <col min="3554" max="3554" width="10.7109375" style="5" bestFit="1" customWidth="1"/>
    <col min="3555" max="3555" width="9.7109375" style="5" customWidth="1"/>
    <col min="3556" max="3556" width="9.85546875" style="5" customWidth="1"/>
    <col min="3557" max="3557" width="11.42578125" style="5" customWidth="1"/>
    <col min="3558" max="3558" width="12" style="5" customWidth="1"/>
    <col min="3559" max="3559" width="11.140625" style="5" customWidth="1"/>
    <col min="3560" max="3560" width="9.140625" style="5" customWidth="1"/>
    <col min="3561" max="3561" width="11.85546875" style="5" customWidth="1"/>
    <col min="3562" max="3562" width="11" style="5" customWidth="1"/>
    <col min="3563" max="3563" width="10.85546875" style="5" customWidth="1"/>
    <col min="3564" max="3564" width="11.5703125" style="5" customWidth="1"/>
    <col min="3565" max="3565" width="10.85546875" style="5" customWidth="1"/>
    <col min="3566" max="3567" width="11.7109375" style="5" customWidth="1"/>
    <col min="3568" max="3568" width="14.42578125" style="5" customWidth="1"/>
    <col min="3569" max="3570" width="16" style="5" customWidth="1"/>
    <col min="3571" max="3802" width="8.85546875" style="5"/>
    <col min="3803" max="3803" width="6.42578125" style="5" customWidth="1"/>
    <col min="3804" max="3804" width="43.5703125" style="5" customWidth="1"/>
    <col min="3805" max="3805" width="6" style="5" customWidth="1"/>
    <col min="3806" max="3807" width="0" style="5" hidden="1" customWidth="1"/>
    <col min="3808" max="3808" width="9.42578125" style="5" customWidth="1"/>
    <col min="3809" max="3809" width="10" style="5" customWidth="1"/>
    <col min="3810" max="3810" width="10.7109375" style="5" bestFit="1" customWidth="1"/>
    <col min="3811" max="3811" width="9.7109375" style="5" customWidth="1"/>
    <col min="3812" max="3812" width="9.85546875" style="5" customWidth="1"/>
    <col min="3813" max="3813" width="11.42578125" style="5" customWidth="1"/>
    <col min="3814" max="3814" width="12" style="5" customWidth="1"/>
    <col min="3815" max="3815" width="11.140625" style="5" customWidth="1"/>
    <col min="3816" max="3816" width="9.140625" style="5" customWidth="1"/>
    <col min="3817" max="3817" width="11.85546875" style="5" customWidth="1"/>
    <col min="3818" max="3818" width="11" style="5" customWidth="1"/>
    <col min="3819" max="3819" width="10.85546875" style="5" customWidth="1"/>
    <col min="3820" max="3820" width="11.5703125" style="5" customWidth="1"/>
    <col min="3821" max="3821" width="10.85546875" style="5" customWidth="1"/>
    <col min="3822" max="3823" width="11.7109375" style="5" customWidth="1"/>
    <col min="3824" max="3824" width="14.42578125" style="5" customWidth="1"/>
    <col min="3825" max="3826" width="16" style="5" customWidth="1"/>
    <col min="3827" max="4058" width="8.85546875" style="5"/>
    <col min="4059" max="4059" width="6.42578125" style="5" customWidth="1"/>
    <col min="4060" max="4060" width="43.5703125" style="5" customWidth="1"/>
    <col min="4061" max="4061" width="6" style="5" customWidth="1"/>
    <col min="4062" max="4063" width="0" style="5" hidden="1" customWidth="1"/>
    <col min="4064" max="4064" width="9.42578125" style="5" customWidth="1"/>
    <col min="4065" max="4065" width="10" style="5" customWidth="1"/>
    <col min="4066" max="4066" width="10.7109375" style="5" bestFit="1" customWidth="1"/>
    <col min="4067" max="4067" width="9.7109375" style="5" customWidth="1"/>
    <col min="4068" max="4068" width="9.85546875" style="5" customWidth="1"/>
    <col min="4069" max="4069" width="11.42578125" style="5" customWidth="1"/>
    <col min="4070" max="4070" width="12" style="5" customWidth="1"/>
    <col min="4071" max="4071" width="11.140625" style="5" customWidth="1"/>
    <col min="4072" max="4072" width="9.140625" style="5" customWidth="1"/>
    <col min="4073" max="4073" width="11.85546875" style="5" customWidth="1"/>
    <col min="4074" max="4074" width="11" style="5" customWidth="1"/>
    <col min="4075" max="4075" width="10.85546875" style="5" customWidth="1"/>
    <col min="4076" max="4076" width="11.5703125" style="5" customWidth="1"/>
    <col min="4077" max="4077" width="10.85546875" style="5" customWidth="1"/>
    <col min="4078" max="4079" width="11.7109375" style="5" customWidth="1"/>
    <col min="4080" max="4080" width="14.42578125" style="5" customWidth="1"/>
    <col min="4081" max="4082" width="16" style="5" customWidth="1"/>
    <col min="4083" max="4314" width="8.85546875" style="5"/>
    <col min="4315" max="4315" width="6.42578125" style="5" customWidth="1"/>
    <col min="4316" max="4316" width="43.5703125" style="5" customWidth="1"/>
    <col min="4317" max="4317" width="6" style="5" customWidth="1"/>
    <col min="4318" max="4319" width="0" style="5" hidden="1" customWidth="1"/>
    <col min="4320" max="4320" width="9.42578125" style="5" customWidth="1"/>
    <col min="4321" max="4321" width="10" style="5" customWidth="1"/>
    <col min="4322" max="4322" width="10.7109375" style="5" bestFit="1" customWidth="1"/>
    <col min="4323" max="4323" width="9.7109375" style="5" customWidth="1"/>
    <col min="4324" max="4324" width="9.85546875" style="5" customWidth="1"/>
    <col min="4325" max="4325" width="11.42578125" style="5" customWidth="1"/>
    <col min="4326" max="4326" width="12" style="5" customWidth="1"/>
    <col min="4327" max="4327" width="11.140625" style="5" customWidth="1"/>
    <col min="4328" max="4328" width="9.140625" style="5" customWidth="1"/>
    <col min="4329" max="4329" width="11.85546875" style="5" customWidth="1"/>
    <col min="4330" max="4330" width="11" style="5" customWidth="1"/>
    <col min="4331" max="4331" width="10.85546875" style="5" customWidth="1"/>
    <col min="4332" max="4332" width="11.5703125" style="5" customWidth="1"/>
    <col min="4333" max="4333" width="10.85546875" style="5" customWidth="1"/>
    <col min="4334" max="4335" width="11.7109375" style="5" customWidth="1"/>
    <col min="4336" max="4336" width="14.42578125" style="5" customWidth="1"/>
    <col min="4337" max="4338" width="16" style="5" customWidth="1"/>
    <col min="4339" max="4570" width="8.85546875" style="5"/>
    <col min="4571" max="4571" width="6.42578125" style="5" customWidth="1"/>
    <col min="4572" max="4572" width="43.5703125" style="5" customWidth="1"/>
    <col min="4573" max="4573" width="6" style="5" customWidth="1"/>
    <col min="4574" max="4575" width="0" style="5" hidden="1" customWidth="1"/>
    <col min="4576" max="4576" width="9.42578125" style="5" customWidth="1"/>
    <col min="4577" max="4577" width="10" style="5" customWidth="1"/>
    <col min="4578" max="4578" width="10.7109375" style="5" bestFit="1" customWidth="1"/>
    <col min="4579" max="4579" width="9.7109375" style="5" customWidth="1"/>
    <col min="4580" max="4580" width="9.85546875" style="5" customWidth="1"/>
    <col min="4581" max="4581" width="11.42578125" style="5" customWidth="1"/>
    <col min="4582" max="4582" width="12" style="5" customWidth="1"/>
    <col min="4583" max="4583" width="11.140625" style="5" customWidth="1"/>
    <col min="4584" max="4584" width="9.140625" style="5" customWidth="1"/>
    <col min="4585" max="4585" width="11.85546875" style="5" customWidth="1"/>
    <col min="4586" max="4586" width="11" style="5" customWidth="1"/>
    <col min="4587" max="4587" width="10.85546875" style="5" customWidth="1"/>
    <col min="4588" max="4588" width="11.5703125" style="5" customWidth="1"/>
    <col min="4589" max="4589" width="10.85546875" style="5" customWidth="1"/>
    <col min="4590" max="4591" width="11.7109375" style="5" customWidth="1"/>
    <col min="4592" max="4592" width="14.42578125" style="5" customWidth="1"/>
    <col min="4593" max="4594" width="16" style="5" customWidth="1"/>
    <col min="4595" max="4826" width="8.85546875" style="5"/>
    <col min="4827" max="4827" width="6.42578125" style="5" customWidth="1"/>
    <col min="4828" max="4828" width="43.5703125" style="5" customWidth="1"/>
    <col min="4829" max="4829" width="6" style="5" customWidth="1"/>
    <col min="4830" max="4831" width="0" style="5" hidden="1" customWidth="1"/>
    <col min="4832" max="4832" width="9.42578125" style="5" customWidth="1"/>
    <col min="4833" max="4833" width="10" style="5" customWidth="1"/>
    <col min="4834" max="4834" width="10.7109375" style="5" bestFit="1" customWidth="1"/>
    <col min="4835" max="4835" width="9.7109375" style="5" customWidth="1"/>
    <col min="4836" max="4836" width="9.85546875" style="5" customWidth="1"/>
    <col min="4837" max="4837" width="11.42578125" style="5" customWidth="1"/>
    <col min="4838" max="4838" width="12" style="5" customWidth="1"/>
    <col min="4839" max="4839" width="11.140625" style="5" customWidth="1"/>
    <col min="4840" max="4840" width="9.140625" style="5" customWidth="1"/>
    <col min="4841" max="4841" width="11.85546875" style="5" customWidth="1"/>
    <col min="4842" max="4842" width="11" style="5" customWidth="1"/>
    <col min="4843" max="4843" width="10.85546875" style="5" customWidth="1"/>
    <col min="4844" max="4844" width="11.5703125" style="5" customWidth="1"/>
    <col min="4845" max="4845" width="10.85546875" style="5" customWidth="1"/>
    <col min="4846" max="4847" width="11.7109375" style="5" customWidth="1"/>
    <col min="4848" max="4848" width="14.42578125" style="5" customWidth="1"/>
    <col min="4849" max="4850" width="16" style="5" customWidth="1"/>
    <col min="4851" max="5082" width="8.85546875" style="5"/>
    <col min="5083" max="5083" width="6.42578125" style="5" customWidth="1"/>
    <col min="5084" max="5084" width="43.5703125" style="5" customWidth="1"/>
    <col min="5085" max="5085" width="6" style="5" customWidth="1"/>
    <col min="5086" max="5087" width="0" style="5" hidden="1" customWidth="1"/>
    <col min="5088" max="5088" width="9.42578125" style="5" customWidth="1"/>
    <col min="5089" max="5089" width="10" style="5" customWidth="1"/>
    <col min="5090" max="5090" width="10.7109375" style="5" bestFit="1" customWidth="1"/>
    <col min="5091" max="5091" width="9.7109375" style="5" customWidth="1"/>
    <col min="5092" max="5092" width="9.85546875" style="5" customWidth="1"/>
    <col min="5093" max="5093" width="11.42578125" style="5" customWidth="1"/>
    <col min="5094" max="5094" width="12" style="5" customWidth="1"/>
    <col min="5095" max="5095" width="11.140625" style="5" customWidth="1"/>
    <col min="5096" max="5096" width="9.140625" style="5" customWidth="1"/>
    <col min="5097" max="5097" width="11.85546875" style="5" customWidth="1"/>
    <col min="5098" max="5098" width="11" style="5" customWidth="1"/>
    <col min="5099" max="5099" width="10.85546875" style="5" customWidth="1"/>
    <col min="5100" max="5100" width="11.5703125" style="5" customWidth="1"/>
    <col min="5101" max="5101" width="10.85546875" style="5" customWidth="1"/>
    <col min="5102" max="5103" width="11.7109375" style="5" customWidth="1"/>
    <col min="5104" max="5104" width="14.42578125" style="5" customWidth="1"/>
    <col min="5105" max="5106" width="16" style="5" customWidth="1"/>
    <col min="5107" max="5338" width="8.85546875" style="5"/>
    <col min="5339" max="5339" width="6.42578125" style="5" customWidth="1"/>
    <col min="5340" max="5340" width="43.5703125" style="5" customWidth="1"/>
    <col min="5341" max="5341" width="6" style="5" customWidth="1"/>
    <col min="5342" max="5343" width="0" style="5" hidden="1" customWidth="1"/>
    <col min="5344" max="5344" width="9.42578125" style="5" customWidth="1"/>
    <col min="5345" max="5345" width="10" style="5" customWidth="1"/>
    <col min="5346" max="5346" width="10.7109375" style="5" bestFit="1" customWidth="1"/>
    <col min="5347" max="5347" width="9.7109375" style="5" customWidth="1"/>
    <col min="5348" max="5348" width="9.85546875" style="5" customWidth="1"/>
    <col min="5349" max="5349" width="11.42578125" style="5" customWidth="1"/>
    <col min="5350" max="5350" width="12" style="5" customWidth="1"/>
    <col min="5351" max="5351" width="11.140625" style="5" customWidth="1"/>
    <col min="5352" max="5352" width="9.140625" style="5" customWidth="1"/>
    <col min="5353" max="5353" width="11.85546875" style="5" customWidth="1"/>
    <col min="5354" max="5354" width="11" style="5" customWidth="1"/>
    <col min="5355" max="5355" width="10.85546875" style="5" customWidth="1"/>
    <col min="5356" max="5356" width="11.5703125" style="5" customWidth="1"/>
    <col min="5357" max="5357" width="10.85546875" style="5" customWidth="1"/>
    <col min="5358" max="5359" width="11.7109375" style="5" customWidth="1"/>
    <col min="5360" max="5360" width="14.42578125" style="5" customWidth="1"/>
    <col min="5361" max="5362" width="16" style="5" customWidth="1"/>
    <col min="5363" max="5594" width="8.85546875" style="5"/>
    <col min="5595" max="5595" width="6.42578125" style="5" customWidth="1"/>
    <col min="5596" max="5596" width="43.5703125" style="5" customWidth="1"/>
    <col min="5597" max="5597" width="6" style="5" customWidth="1"/>
    <col min="5598" max="5599" width="0" style="5" hidden="1" customWidth="1"/>
    <col min="5600" max="5600" width="9.42578125" style="5" customWidth="1"/>
    <col min="5601" max="5601" width="10" style="5" customWidth="1"/>
    <col min="5602" max="5602" width="10.7109375" style="5" bestFit="1" customWidth="1"/>
    <col min="5603" max="5603" width="9.7109375" style="5" customWidth="1"/>
    <col min="5604" max="5604" width="9.85546875" style="5" customWidth="1"/>
    <col min="5605" max="5605" width="11.42578125" style="5" customWidth="1"/>
    <col min="5606" max="5606" width="12" style="5" customWidth="1"/>
    <col min="5607" max="5607" width="11.140625" style="5" customWidth="1"/>
    <col min="5608" max="5608" width="9.140625" style="5" customWidth="1"/>
    <col min="5609" max="5609" width="11.85546875" style="5" customWidth="1"/>
    <col min="5610" max="5610" width="11" style="5" customWidth="1"/>
    <col min="5611" max="5611" width="10.85546875" style="5" customWidth="1"/>
    <col min="5612" max="5612" width="11.5703125" style="5" customWidth="1"/>
    <col min="5613" max="5613" width="10.85546875" style="5" customWidth="1"/>
    <col min="5614" max="5615" width="11.7109375" style="5" customWidth="1"/>
    <col min="5616" max="5616" width="14.42578125" style="5" customWidth="1"/>
    <col min="5617" max="5618" width="16" style="5" customWidth="1"/>
    <col min="5619" max="5850" width="8.85546875" style="5"/>
    <col min="5851" max="5851" width="6.42578125" style="5" customWidth="1"/>
    <col min="5852" max="5852" width="43.5703125" style="5" customWidth="1"/>
    <col min="5853" max="5853" width="6" style="5" customWidth="1"/>
    <col min="5854" max="5855" width="0" style="5" hidden="1" customWidth="1"/>
    <col min="5856" max="5856" width="9.42578125" style="5" customWidth="1"/>
    <col min="5857" max="5857" width="10" style="5" customWidth="1"/>
    <col min="5858" max="5858" width="10.7109375" style="5" bestFit="1" customWidth="1"/>
    <col min="5859" max="5859" width="9.7109375" style="5" customWidth="1"/>
    <col min="5860" max="5860" width="9.85546875" style="5" customWidth="1"/>
    <col min="5861" max="5861" width="11.42578125" style="5" customWidth="1"/>
    <col min="5862" max="5862" width="12" style="5" customWidth="1"/>
    <col min="5863" max="5863" width="11.140625" style="5" customWidth="1"/>
    <col min="5864" max="5864" width="9.140625" style="5" customWidth="1"/>
    <col min="5865" max="5865" width="11.85546875" style="5" customWidth="1"/>
    <col min="5866" max="5866" width="11" style="5" customWidth="1"/>
    <col min="5867" max="5867" width="10.85546875" style="5" customWidth="1"/>
    <col min="5868" max="5868" width="11.5703125" style="5" customWidth="1"/>
    <col min="5869" max="5869" width="10.85546875" style="5" customWidth="1"/>
    <col min="5870" max="5871" width="11.7109375" style="5" customWidth="1"/>
    <col min="5872" max="5872" width="14.42578125" style="5" customWidth="1"/>
    <col min="5873" max="5874" width="16" style="5" customWidth="1"/>
    <col min="5875" max="6106" width="8.85546875" style="5"/>
    <col min="6107" max="6107" width="6.42578125" style="5" customWidth="1"/>
    <col min="6108" max="6108" width="43.5703125" style="5" customWidth="1"/>
    <col min="6109" max="6109" width="6" style="5" customWidth="1"/>
    <col min="6110" max="6111" width="0" style="5" hidden="1" customWidth="1"/>
    <col min="6112" max="6112" width="9.42578125" style="5" customWidth="1"/>
    <col min="6113" max="6113" width="10" style="5" customWidth="1"/>
    <col min="6114" max="6114" width="10.7109375" style="5" bestFit="1" customWidth="1"/>
    <col min="6115" max="6115" width="9.7109375" style="5" customWidth="1"/>
    <col min="6116" max="6116" width="9.85546875" style="5" customWidth="1"/>
    <col min="6117" max="6117" width="11.42578125" style="5" customWidth="1"/>
    <col min="6118" max="6118" width="12" style="5" customWidth="1"/>
    <col min="6119" max="6119" width="11.140625" style="5" customWidth="1"/>
    <col min="6120" max="6120" width="9.140625" style="5" customWidth="1"/>
    <col min="6121" max="6121" width="11.85546875" style="5" customWidth="1"/>
    <col min="6122" max="6122" width="11" style="5" customWidth="1"/>
    <col min="6123" max="6123" width="10.85546875" style="5" customWidth="1"/>
    <col min="6124" max="6124" width="11.5703125" style="5" customWidth="1"/>
    <col min="6125" max="6125" width="10.85546875" style="5" customWidth="1"/>
    <col min="6126" max="6127" width="11.7109375" style="5" customWidth="1"/>
    <col min="6128" max="6128" width="14.42578125" style="5" customWidth="1"/>
    <col min="6129" max="6130" width="16" style="5" customWidth="1"/>
    <col min="6131" max="6362" width="8.85546875" style="5"/>
    <col min="6363" max="6363" width="6.42578125" style="5" customWidth="1"/>
    <col min="6364" max="6364" width="43.5703125" style="5" customWidth="1"/>
    <col min="6365" max="6365" width="6" style="5" customWidth="1"/>
    <col min="6366" max="6367" width="0" style="5" hidden="1" customWidth="1"/>
    <col min="6368" max="6368" width="9.42578125" style="5" customWidth="1"/>
    <col min="6369" max="6369" width="10" style="5" customWidth="1"/>
    <col min="6370" max="6370" width="10.7109375" style="5" bestFit="1" customWidth="1"/>
    <col min="6371" max="6371" width="9.7109375" style="5" customWidth="1"/>
    <col min="6372" max="6372" width="9.85546875" style="5" customWidth="1"/>
    <col min="6373" max="6373" width="11.42578125" style="5" customWidth="1"/>
    <col min="6374" max="6374" width="12" style="5" customWidth="1"/>
    <col min="6375" max="6375" width="11.140625" style="5" customWidth="1"/>
    <col min="6376" max="6376" width="9.140625" style="5" customWidth="1"/>
    <col min="6377" max="6377" width="11.85546875" style="5" customWidth="1"/>
    <col min="6378" max="6378" width="11" style="5" customWidth="1"/>
    <col min="6379" max="6379" width="10.85546875" style="5" customWidth="1"/>
    <col min="6380" max="6380" width="11.5703125" style="5" customWidth="1"/>
    <col min="6381" max="6381" width="10.85546875" style="5" customWidth="1"/>
    <col min="6382" max="6383" width="11.7109375" style="5" customWidth="1"/>
    <col min="6384" max="6384" width="14.42578125" style="5" customWidth="1"/>
    <col min="6385" max="6386" width="16" style="5" customWidth="1"/>
    <col min="6387" max="6618" width="8.85546875" style="5"/>
    <col min="6619" max="6619" width="6.42578125" style="5" customWidth="1"/>
    <col min="6620" max="6620" width="43.5703125" style="5" customWidth="1"/>
    <col min="6621" max="6621" width="6" style="5" customWidth="1"/>
    <col min="6622" max="6623" width="0" style="5" hidden="1" customWidth="1"/>
    <col min="6624" max="6624" width="9.42578125" style="5" customWidth="1"/>
    <col min="6625" max="6625" width="10" style="5" customWidth="1"/>
    <col min="6626" max="6626" width="10.7109375" style="5" bestFit="1" customWidth="1"/>
    <col min="6627" max="6627" width="9.7109375" style="5" customWidth="1"/>
    <col min="6628" max="6628" width="9.85546875" style="5" customWidth="1"/>
    <col min="6629" max="6629" width="11.42578125" style="5" customWidth="1"/>
    <col min="6630" max="6630" width="12" style="5" customWidth="1"/>
    <col min="6631" max="6631" width="11.140625" style="5" customWidth="1"/>
    <col min="6632" max="6632" width="9.140625" style="5" customWidth="1"/>
    <col min="6633" max="6633" width="11.85546875" style="5" customWidth="1"/>
    <col min="6634" max="6634" width="11" style="5" customWidth="1"/>
    <col min="6635" max="6635" width="10.85546875" style="5" customWidth="1"/>
    <col min="6636" max="6636" width="11.5703125" style="5" customWidth="1"/>
    <col min="6637" max="6637" width="10.85546875" style="5" customWidth="1"/>
    <col min="6638" max="6639" width="11.7109375" style="5" customWidth="1"/>
    <col min="6640" max="6640" width="14.42578125" style="5" customWidth="1"/>
    <col min="6641" max="6642" width="16" style="5" customWidth="1"/>
    <col min="6643" max="6874" width="8.85546875" style="5"/>
    <col min="6875" max="6875" width="6.42578125" style="5" customWidth="1"/>
    <col min="6876" max="6876" width="43.5703125" style="5" customWidth="1"/>
    <col min="6877" max="6877" width="6" style="5" customWidth="1"/>
    <col min="6878" max="6879" width="0" style="5" hidden="1" customWidth="1"/>
    <col min="6880" max="6880" width="9.42578125" style="5" customWidth="1"/>
    <col min="6881" max="6881" width="10" style="5" customWidth="1"/>
    <col min="6882" max="6882" width="10.7109375" style="5" bestFit="1" customWidth="1"/>
    <col min="6883" max="6883" width="9.7109375" style="5" customWidth="1"/>
    <col min="6884" max="6884" width="9.85546875" style="5" customWidth="1"/>
    <col min="6885" max="6885" width="11.42578125" style="5" customWidth="1"/>
    <col min="6886" max="6886" width="12" style="5" customWidth="1"/>
    <col min="6887" max="6887" width="11.140625" style="5" customWidth="1"/>
    <col min="6888" max="6888" width="9.140625" style="5" customWidth="1"/>
    <col min="6889" max="6889" width="11.85546875" style="5" customWidth="1"/>
    <col min="6890" max="6890" width="11" style="5" customWidth="1"/>
    <col min="6891" max="6891" width="10.85546875" style="5" customWidth="1"/>
    <col min="6892" max="6892" width="11.5703125" style="5" customWidth="1"/>
    <col min="6893" max="6893" width="10.85546875" style="5" customWidth="1"/>
    <col min="6894" max="6895" width="11.7109375" style="5" customWidth="1"/>
    <col min="6896" max="6896" width="14.42578125" style="5" customWidth="1"/>
    <col min="6897" max="6898" width="16" style="5" customWidth="1"/>
    <col min="6899" max="7130" width="8.85546875" style="5"/>
    <col min="7131" max="7131" width="6.42578125" style="5" customWidth="1"/>
    <col min="7132" max="7132" width="43.5703125" style="5" customWidth="1"/>
    <col min="7133" max="7133" width="6" style="5" customWidth="1"/>
    <col min="7134" max="7135" width="0" style="5" hidden="1" customWidth="1"/>
    <col min="7136" max="7136" width="9.42578125" style="5" customWidth="1"/>
    <col min="7137" max="7137" width="10" style="5" customWidth="1"/>
    <col min="7138" max="7138" width="10.7109375" style="5" bestFit="1" customWidth="1"/>
    <col min="7139" max="7139" width="9.7109375" style="5" customWidth="1"/>
    <col min="7140" max="7140" width="9.85546875" style="5" customWidth="1"/>
    <col min="7141" max="7141" width="11.42578125" style="5" customWidth="1"/>
    <col min="7142" max="7142" width="12" style="5" customWidth="1"/>
    <col min="7143" max="7143" width="11.140625" style="5" customWidth="1"/>
    <col min="7144" max="7144" width="9.140625" style="5" customWidth="1"/>
    <col min="7145" max="7145" width="11.85546875" style="5" customWidth="1"/>
    <col min="7146" max="7146" width="11" style="5" customWidth="1"/>
    <col min="7147" max="7147" width="10.85546875" style="5" customWidth="1"/>
    <col min="7148" max="7148" width="11.5703125" style="5" customWidth="1"/>
    <col min="7149" max="7149" width="10.85546875" style="5" customWidth="1"/>
    <col min="7150" max="7151" width="11.7109375" style="5" customWidth="1"/>
    <col min="7152" max="7152" width="14.42578125" style="5" customWidth="1"/>
    <col min="7153" max="7154" width="16" style="5" customWidth="1"/>
    <col min="7155" max="7386" width="8.85546875" style="5"/>
    <col min="7387" max="7387" width="6.42578125" style="5" customWidth="1"/>
    <col min="7388" max="7388" width="43.5703125" style="5" customWidth="1"/>
    <col min="7389" max="7389" width="6" style="5" customWidth="1"/>
    <col min="7390" max="7391" width="0" style="5" hidden="1" customWidth="1"/>
    <col min="7392" max="7392" width="9.42578125" style="5" customWidth="1"/>
    <col min="7393" max="7393" width="10" style="5" customWidth="1"/>
    <col min="7394" max="7394" width="10.7109375" style="5" bestFit="1" customWidth="1"/>
    <col min="7395" max="7395" width="9.7109375" style="5" customWidth="1"/>
    <col min="7396" max="7396" width="9.85546875" style="5" customWidth="1"/>
    <col min="7397" max="7397" width="11.42578125" style="5" customWidth="1"/>
    <col min="7398" max="7398" width="12" style="5" customWidth="1"/>
    <col min="7399" max="7399" width="11.140625" style="5" customWidth="1"/>
    <col min="7400" max="7400" width="9.140625" style="5" customWidth="1"/>
    <col min="7401" max="7401" width="11.85546875" style="5" customWidth="1"/>
    <col min="7402" max="7402" width="11" style="5" customWidth="1"/>
    <col min="7403" max="7403" width="10.85546875" style="5" customWidth="1"/>
    <col min="7404" max="7404" width="11.5703125" style="5" customWidth="1"/>
    <col min="7405" max="7405" width="10.85546875" style="5" customWidth="1"/>
    <col min="7406" max="7407" width="11.7109375" style="5" customWidth="1"/>
    <col min="7408" max="7408" width="14.42578125" style="5" customWidth="1"/>
    <col min="7409" max="7410" width="16" style="5" customWidth="1"/>
    <col min="7411" max="7642" width="8.85546875" style="5"/>
    <col min="7643" max="7643" width="6.42578125" style="5" customWidth="1"/>
    <col min="7644" max="7644" width="43.5703125" style="5" customWidth="1"/>
    <col min="7645" max="7645" width="6" style="5" customWidth="1"/>
    <col min="7646" max="7647" width="0" style="5" hidden="1" customWidth="1"/>
    <col min="7648" max="7648" width="9.42578125" style="5" customWidth="1"/>
    <col min="7649" max="7649" width="10" style="5" customWidth="1"/>
    <col min="7650" max="7650" width="10.7109375" style="5" bestFit="1" customWidth="1"/>
    <col min="7651" max="7651" width="9.7109375" style="5" customWidth="1"/>
    <col min="7652" max="7652" width="9.85546875" style="5" customWidth="1"/>
    <col min="7653" max="7653" width="11.42578125" style="5" customWidth="1"/>
    <col min="7654" max="7654" width="12" style="5" customWidth="1"/>
    <col min="7655" max="7655" width="11.140625" style="5" customWidth="1"/>
    <col min="7656" max="7656" width="9.140625" style="5" customWidth="1"/>
    <col min="7657" max="7657" width="11.85546875" style="5" customWidth="1"/>
    <col min="7658" max="7658" width="11" style="5" customWidth="1"/>
    <col min="7659" max="7659" width="10.85546875" style="5" customWidth="1"/>
    <col min="7660" max="7660" width="11.5703125" style="5" customWidth="1"/>
    <col min="7661" max="7661" width="10.85546875" style="5" customWidth="1"/>
    <col min="7662" max="7663" width="11.7109375" style="5" customWidth="1"/>
    <col min="7664" max="7664" width="14.42578125" style="5" customWidth="1"/>
    <col min="7665" max="7666" width="16" style="5" customWidth="1"/>
    <col min="7667" max="7898" width="8.85546875" style="5"/>
    <col min="7899" max="7899" width="6.42578125" style="5" customWidth="1"/>
    <col min="7900" max="7900" width="43.5703125" style="5" customWidth="1"/>
    <col min="7901" max="7901" width="6" style="5" customWidth="1"/>
    <col min="7902" max="7903" width="0" style="5" hidden="1" customWidth="1"/>
    <col min="7904" max="7904" width="9.42578125" style="5" customWidth="1"/>
    <col min="7905" max="7905" width="10" style="5" customWidth="1"/>
    <col min="7906" max="7906" width="10.7109375" style="5" bestFit="1" customWidth="1"/>
    <col min="7907" max="7907" width="9.7109375" style="5" customWidth="1"/>
    <col min="7908" max="7908" width="9.85546875" style="5" customWidth="1"/>
    <col min="7909" max="7909" width="11.42578125" style="5" customWidth="1"/>
    <col min="7910" max="7910" width="12" style="5" customWidth="1"/>
    <col min="7911" max="7911" width="11.140625" style="5" customWidth="1"/>
    <col min="7912" max="7912" width="9.140625" style="5" customWidth="1"/>
    <col min="7913" max="7913" width="11.85546875" style="5" customWidth="1"/>
    <col min="7914" max="7914" width="11" style="5" customWidth="1"/>
    <col min="7915" max="7915" width="10.85546875" style="5" customWidth="1"/>
    <col min="7916" max="7916" width="11.5703125" style="5" customWidth="1"/>
    <col min="7917" max="7917" width="10.85546875" style="5" customWidth="1"/>
    <col min="7918" max="7919" width="11.7109375" style="5" customWidth="1"/>
    <col min="7920" max="7920" width="14.42578125" style="5" customWidth="1"/>
    <col min="7921" max="7922" width="16" style="5" customWidth="1"/>
    <col min="7923" max="8154" width="8.85546875" style="5"/>
    <col min="8155" max="8155" width="6.42578125" style="5" customWidth="1"/>
    <col min="8156" max="8156" width="43.5703125" style="5" customWidth="1"/>
    <col min="8157" max="8157" width="6" style="5" customWidth="1"/>
    <col min="8158" max="8159" width="0" style="5" hidden="1" customWidth="1"/>
    <col min="8160" max="8160" width="9.42578125" style="5" customWidth="1"/>
    <col min="8161" max="8161" width="10" style="5" customWidth="1"/>
    <col min="8162" max="8162" width="10.7109375" style="5" bestFit="1" customWidth="1"/>
    <col min="8163" max="8163" width="9.7109375" style="5" customWidth="1"/>
    <col min="8164" max="8164" width="9.85546875" style="5" customWidth="1"/>
    <col min="8165" max="8165" width="11.42578125" style="5" customWidth="1"/>
    <col min="8166" max="8166" width="12" style="5" customWidth="1"/>
    <col min="8167" max="8167" width="11.140625" style="5" customWidth="1"/>
    <col min="8168" max="8168" width="9.140625" style="5" customWidth="1"/>
    <col min="8169" max="8169" width="11.85546875" style="5" customWidth="1"/>
    <col min="8170" max="8170" width="11" style="5" customWidth="1"/>
    <col min="8171" max="8171" width="10.85546875" style="5" customWidth="1"/>
    <col min="8172" max="8172" width="11.5703125" style="5" customWidth="1"/>
    <col min="8173" max="8173" width="10.85546875" style="5" customWidth="1"/>
    <col min="8174" max="8175" width="11.7109375" style="5" customWidth="1"/>
    <col min="8176" max="8176" width="14.42578125" style="5" customWidth="1"/>
    <col min="8177" max="8178" width="16" style="5" customWidth="1"/>
    <col min="8179" max="8410" width="8.85546875" style="5"/>
    <col min="8411" max="8411" width="6.42578125" style="5" customWidth="1"/>
    <col min="8412" max="8412" width="43.5703125" style="5" customWidth="1"/>
    <col min="8413" max="8413" width="6" style="5" customWidth="1"/>
    <col min="8414" max="8415" width="0" style="5" hidden="1" customWidth="1"/>
    <col min="8416" max="8416" width="9.42578125" style="5" customWidth="1"/>
    <col min="8417" max="8417" width="10" style="5" customWidth="1"/>
    <col min="8418" max="8418" width="10.7109375" style="5" bestFit="1" customWidth="1"/>
    <col min="8419" max="8419" width="9.7109375" style="5" customWidth="1"/>
    <col min="8420" max="8420" width="9.85546875" style="5" customWidth="1"/>
    <col min="8421" max="8421" width="11.42578125" style="5" customWidth="1"/>
    <col min="8422" max="8422" width="12" style="5" customWidth="1"/>
    <col min="8423" max="8423" width="11.140625" style="5" customWidth="1"/>
    <col min="8424" max="8424" width="9.140625" style="5" customWidth="1"/>
    <col min="8425" max="8425" width="11.85546875" style="5" customWidth="1"/>
    <col min="8426" max="8426" width="11" style="5" customWidth="1"/>
    <col min="8427" max="8427" width="10.85546875" style="5" customWidth="1"/>
    <col min="8428" max="8428" width="11.5703125" style="5" customWidth="1"/>
    <col min="8429" max="8429" width="10.85546875" style="5" customWidth="1"/>
    <col min="8430" max="8431" width="11.7109375" style="5" customWidth="1"/>
    <col min="8432" max="8432" width="14.42578125" style="5" customWidth="1"/>
    <col min="8433" max="8434" width="16" style="5" customWidth="1"/>
    <col min="8435" max="8666" width="8.85546875" style="5"/>
    <col min="8667" max="8667" width="6.42578125" style="5" customWidth="1"/>
    <col min="8668" max="8668" width="43.5703125" style="5" customWidth="1"/>
    <col min="8669" max="8669" width="6" style="5" customWidth="1"/>
    <col min="8670" max="8671" width="0" style="5" hidden="1" customWidth="1"/>
    <col min="8672" max="8672" width="9.42578125" style="5" customWidth="1"/>
    <col min="8673" max="8673" width="10" style="5" customWidth="1"/>
    <col min="8674" max="8674" width="10.7109375" style="5" bestFit="1" customWidth="1"/>
    <col min="8675" max="8675" width="9.7109375" style="5" customWidth="1"/>
    <col min="8676" max="8676" width="9.85546875" style="5" customWidth="1"/>
    <col min="8677" max="8677" width="11.42578125" style="5" customWidth="1"/>
    <col min="8678" max="8678" width="12" style="5" customWidth="1"/>
    <col min="8679" max="8679" width="11.140625" style="5" customWidth="1"/>
    <col min="8680" max="8680" width="9.140625" style="5" customWidth="1"/>
    <col min="8681" max="8681" width="11.85546875" style="5" customWidth="1"/>
    <col min="8682" max="8682" width="11" style="5" customWidth="1"/>
    <col min="8683" max="8683" width="10.85546875" style="5" customWidth="1"/>
    <col min="8684" max="8684" width="11.5703125" style="5" customWidth="1"/>
    <col min="8685" max="8685" width="10.85546875" style="5" customWidth="1"/>
    <col min="8686" max="8687" width="11.7109375" style="5" customWidth="1"/>
    <col min="8688" max="8688" width="14.42578125" style="5" customWidth="1"/>
    <col min="8689" max="8690" width="16" style="5" customWidth="1"/>
    <col min="8691" max="8922" width="8.85546875" style="5"/>
    <col min="8923" max="8923" width="6.42578125" style="5" customWidth="1"/>
    <col min="8924" max="8924" width="43.5703125" style="5" customWidth="1"/>
    <col min="8925" max="8925" width="6" style="5" customWidth="1"/>
    <col min="8926" max="8927" width="0" style="5" hidden="1" customWidth="1"/>
    <col min="8928" max="8928" width="9.42578125" style="5" customWidth="1"/>
    <col min="8929" max="8929" width="10" style="5" customWidth="1"/>
    <col min="8930" max="8930" width="10.7109375" style="5" bestFit="1" customWidth="1"/>
    <col min="8931" max="8931" width="9.7109375" style="5" customWidth="1"/>
    <col min="8932" max="8932" width="9.85546875" style="5" customWidth="1"/>
    <col min="8933" max="8933" width="11.42578125" style="5" customWidth="1"/>
    <col min="8934" max="8934" width="12" style="5" customWidth="1"/>
    <col min="8935" max="8935" width="11.140625" style="5" customWidth="1"/>
    <col min="8936" max="8936" width="9.140625" style="5" customWidth="1"/>
    <col min="8937" max="8937" width="11.85546875" style="5" customWidth="1"/>
    <col min="8938" max="8938" width="11" style="5" customWidth="1"/>
    <col min="8939" max="8939" width="10.85546875" style="5" customWidth="1"/>
    <col min="8940" max="8940" width="11.5703125" style="5" customWidth="1"/>
    <col min="8941" max="8941" width="10.85546875" style="5" customWidth="1"/>
    <col min="8942" max="8943" width="11.7109375" style="5" customWidth="1"/>
    <col min="8944" max="8944" width="14.42578125" style="5" customWidth="1"/>
    <col min="8945" max="8946" width="16" style="5" customWidth="1"/>
    <col min="8947" max="9178" width="8.85546875" style="5"/>
    <col min="9179" max="9179" width="6.42578125" style="5" customWidth="1"/>
    <col min="9180" max="9180" width="43.5703125" style="5" customWidth="1"/>
    <col min="9181" max="9181" width="6" style="5" customWidth="1"/>
    <col min="9182" max="9183" width="0" style="5" hidden="1" customWidth="1"/>
    <col min="9184" max="9184" width="9.42578125" style="5" customWidth="1"/>
    <col min="9185" max="9185" width="10" style="5" customWidth="1"/>
    <col min="9186" max="9186" width="10.7109375" style="5" bestFit="1" customWidth="1"/>
    <col min="9187" max="9187" width="9.7109375" style="5" customWidth="1"/>
    <col min="9188" max="9188" width="9.85546875" style="5" customWidth="1"/>
    <col min="9189" max="9189" width="11.42578125" style="5" customWidth="1"/>
    <col min="9190" max="9190" width="12" style="5" customWidth="1"/>
    <col min="9191" max="9191" width="11.140625" style="5" customWidth="1"/>
    <col min="9192" max="9192" width="9.140625" style="5" customWidth="1"/>
    <col min="9193" max="9193" width="11.85546875" style="5" customWidth="1"/>
    <col min="9194" max="9194" width="11" style="5" customWidth="1"/>
    <col min="9195" max="9195" width="10.85546875" style="5" customWidth="1"/>
    <col min="9196" max="9196" width="11.5703125" style="5" customWidth="1"/>
    <col min="9197" max="9197" width="10.85546875" style="5" customWidth="1"/>
    <col min="9198" max="9199" width="11.7109375" style="5" customWidth="1"/>
    <col min="9200" max="9200" width="14.42578125" style="5" customWidth="1"/>
    <col min="9201" max="9202" width="16" style="5" customWidth="1"/>
    <col min="9203" max="9434" width="8.85546875" style="5"/>
    <col min="9435" max="9435" width="6.42578125" style="5" customWidth="1"/>
    <col min="9436" max="9436" width="43.5703125" style="5" customWidth="1"/>
    <col min="9437" max="9437" width="6" style="5" customWidth="1"/>
    <col min="9438" max="9439" width="0" style="5" hidden="1" customWidth="1"/>
    <col min="9440" max="9440" width="9.42578125" style="5" customWidth="1"/>
    <col min="9441" max="9441" width="10" style="5" customWidth="1"/>
    <col min="9442" max="9442" width="10.7109375" style="5" bestFit="1" customWidth="1"/>
    <col min="9443" max="9443" width="9.7109375" style="5" customWidth="1"/>
    <col min="9444" max="9444" width="9.85546875" style="5" customWidth="1"/>
    <col min="9445" max="9445" width="11.42578125" style="5" customWidth="1"/>
    <col min="9446" max="9446" width="12" style="5" customWidth="1"/>
    <col min="9447" max="9447" width="11.140625" style="5" customWidth="1"/>
    <col min="9448" max="9448" width="9.140625" style="5" customWidth="1"/>
    <col min="9449" max="9449" width="11.85546875" style="5" customWidth="1"/>
    <col min="9450" max="9450" width="11" style="5" customWidth="1"/>
    <col min="9451" max="9451" width="10.85546875" style="5" customWidth="1"/>
    <col min="9452" max="9452" width="11.5703125" style="5" customWidth="1"/>
    <col min="9453" max="9453" width="10.85546875" style="5" customWidth="1"/>
    <col min="9454" max="9455" width="11.7109375" style="5" customWidth="1"/>
    <col min="9456" max="9456" width="14.42578125" style="5" customWidth="1"/>
    <col min="9457" max="9458" width="16" style="5" customWidth="1"/>
    <col min="9459" max="9690" width="8.85546875" style="5"/>
    <col min="9691" max="9691" width="6.42578125" style="5" customWidth="1"/>
    <col min="9692" max="9692" width="43.5703125" style="5" customWidth="1"/>
    <col min="9693" max="9693" width="6" style="5" customWidth="1"/>
    <col min="9694" max="9695" width="0" style="5" hidden="1" customWidth="1"/>
    <col min="9696" max="9696" width="9.42578125" style="5" customWidth="1"/>
    <col min="9697" max="9697" width="10" style="5" customWidth="1"/>
    <col min="9698" max="9698" width="10.7109375" style="5" bestFit="1" customWidth="1"/>
    <col min="9699" max="9699" width="9.7109375" style="5" customWidth="1"/>
    <col min="9700" max="9700" width="9.85546875" style="5" customWidth="1"/>
    <col min="9701" max="9701" width="11.42578125" style="5" customWidth="1"/>
    <col min="9702" max="9702" width="12" style="5" customWidth="1"/>
    <col min="9703" max="9703" width="11.140625" style="5" customWidth="1"/>
    <col min="9704" max="9704" width="9.140625" style="5" customWidth="1"/>
    <col min="9705" max="9705" width="11.85546875" style="5" customWidth="1"/>
    <col min="9706" max="9706" width="11" style="5" customWidth="1"/>
    <col min="9707" max="9707" width="10.85546875" style="5" customWidth="1"/>
    <col min="9708" max="9708" width="11.5703125" style="5" customWidth="1"/>
    <col min="9709" max="9709" width="10.85546875" style="5" customWidth="1"/>
    <col min="9710" max="9711" width="11.7109375" style="5" customWidth="1"/>
    <col min="9712" max="9712" width="14.42578125" style="5" customWidth="1"/>
    <col min="9713" max="9714" width="16" style="5" customWidth="1"/>
    <col min="9715" max="9946" width="8.85546875" style="5"/>
    <col min="9947" max="9947" width="6.42578125" style="5" customWidth="1"/>
    <col min="9948" max="9948" width="43.5703125" style="5" customWidth="1"/>
    <col min="9949" max="9949" width="6" style="5" customWidth="1"/>
    <col min="9950" max="9951" width="0" style="5" hidden="1" customWidth="1"/>
    <col min="9952" max="9952" width="9.42578125" style="5" customWidth="1"/>
    <col min="9953" max="9953" width="10" style="5" customWidth="1"/>
    <col min="9954" max="9954" width="10.7109375" style="5" bestFit="1" customWidth="1"/>
    <col min="9955" max="9955" width="9.7109375" style="5" customWidth="1"/>
    <col min="9956" max="9956" width="9.85546875" style="5" customWidth="1"/>
    <col min="9957" max="9957" width="11.42578125" style="5" customWidth="1"/>
    <col min="9958" max="9958" width="12" style="5" customWidth="1"/>
    <col min="9959" max="9959" width="11.140625" style="5" customWidth="1"/>
    <col min="9960" max="9960" width="9.140625" style="5" customWidth="1"/>
    <col min="9961" max="9961" width="11.85546875" style="5" customWidth="1"/>
    <col min="9962" max="9962" width="11" style="5" customWidth="1"/>
    <col min="9963" max="9963" width="10.85546875" style="5" customWidth="1"/>
    <col min="9964" max="9964" width="11.5703125" style="5" customWidth="1"/>
    <col min="9965" max="9965" width="10.85546875" style="5" customWidth="1"/>
    <col min="9966" max="9967" width="11.7109375" style="5" customWidth="1"/>
    <col min="9968" max="9968" width="14.42578125" style="5" customWidth="1"/>
    <col min="9969" max="9970" width="16" style="5" customWidth="1"/>
    <col min="9971" max="10202" width="8.85546875" style="5"/>
    <col min="10203" max="10203" width="6.42578125" style="5" customWidth="1"/>
    <col min="10204" max="10204" width="43.5703125" style="5" customWidth="1"/>
    <col min="10205" max="10205" width="6" style="5" customWidth="1"/>
    <col min="10206" max="10207" width="0" style="5" hidden="1" customWidth="1"/>
    <col min="10208" max="10208" width="9.42578125" style="5" customWidth="1"/>
    <col min="10209" max="10209" width="10" style="5" customWidth="1"/>
    <col min="10210" max="10210" width="10.7109375" style="5" bestFit="1" customWidth="1"/>
    <col min="10211" max="10211" width="9.7109375" style="5" customWidth="1"/>
    <col min="10212" max="10212" width="9.85546875" style="5" customWidth="1"/>
    <col min="10213" max="10213" width="11.42578125" style="5" customWidth="1"/>
    <col min="10214" max="10214" width="12" style="5" customWidth="1"/>
    <col min="10215" max="10215" width="11.140625" style="5" customWidth="1"/>
    <col min="10216" max="10216" width="9.140625" style="5" customWidth="1"/>
    <col min="10217" max="10217" width="11.85546875" style="5" customWidth="1"/>
    <col min="10218" max="10218" width="11" style="5" customWidth="1"/>
    <col min="10219" max="10219" width="10.85546875" style="5" customWidth="1"/>
    <col min="10220" max="10220" width="11.5703125" style="5" customWidth="1"/>
    <col min="10221" max="10221" width="10.85546875" style="5" customWidth="1"/>
    <col min="10222" max="10223" width="11.7109375" style="5" customWidth="1"/>
    <col min="10224" max="10224" width="14.42578125" style="5" customWidth="1"/>
    <col min="10225" max="10226" width="16" style="5" customWidth="1"/>
    <col min="10227" max="10458" width="8.85546875" style="5"/>
    <col min="10459" max="10459" width="6.42578125" style="5" customWidth="1"/>
    <col min="10460" max="10460" width="43.5703125" style="5" customWidth="1"/>
    <col min="10461" max="10461" width="6" style="5" customWidth="1"/>
    <col min="10462" max="10463" width="0" style="5" hidden="1" customWidth="1"/>
    <col min="10464" max="10464" width="9.42578125" style="5" customWidth="1"/>
    <col min="10465" max="10465" width="10" style="5" customWidth="1"/>
    <col min="10466" max="10466" width="10.7109375" style="5" bestFit="1" customWidth="1"/>
    <col min="10467" max="10467" width="9.7109375" style="5" customWidth="1"/>
    <col min="10468" max="10468" width="9.85546875" style="5" customWidth="1"/>
    <col min="10469" max="10469" width="11.42578125" style="5" customWidth="1"/>
    <col min="10470" max="10470" width="12" style="5" customWidth="1"/>
    <col min="10471" max="10471" width="11.140625" style="5" customWidth="1"/>
    <col min="10472" max="10472" width="9.140625" style="5" customWidth="1"/>
    <col min="10473" max="10473" width="11.85546875" style="5" customWidth="1"/>
    <col min="10474" max="10474" width="11" style="5" customWidth="1"/>
    <col min="10475" max="10475" width="10.85546875" style="5" customWidth="1"/>
    <col min="10476" max="10476" width="11.5703125" style="5" customWidth="1"/>
    <col min="10477" max="10477" width="10.85546875" style="5" customWidth="1"/>
    <col min="10478" max="10479" width="11.7109375" style="5" customWidth="1"/>
    <col min="10480" max="10480" width="14.42578125" style="5" customWidth="1"/>
    <col min="10481" max="10482" width="16" style="5" customWidth="1"/>
    <col min="10483" max="10714" width="8.85546875" style="5"/>
    <col min="10715" max="10715" width="6.42578125" style="5" customWidth="1"/>
    <col min="10716" max="10716" width="43.5703125" style="5" customWidth="1"/>
    <col min="10717" max="10717" width="6" style="5" customWidth="1"/>
    <col min="10718" max="10719" width="0" style="5" hidden="1" customWidth="1"/>
    <col min="10720" max="10720" width="9.42578125" style="5" customWidth="1"/>
    <col min="10721" max="10721" width="10" style="5" customWidth="1"/>
    <col min="10722" max="10722" width="10.7109375" style="5" bestFit="1" customWidth="1"/>
    <col min="10723" max="10723" width="9.7109375" style="5" customWidth="1"/>
    <col min="10724" max="10724" width="9.85546875" style="5" customWidth="1"/>
    <col min="10725" max="10725" width="11.42578125" style="5" customWidth="1"/>
    <col min="10726" max="10726" width="12" style="5" customWidth="1"/>
    <col min="10727" max="10727" width="11.140625" style="5" customWidth="1"/>
    <col min="10728" max="10728" width="9.140625" style="5" customWidth="1"/>
    <col min="10729" max="10729" width="11.85546875" style="5" customWidth="1"/>
    <col min="10730" max="10730" width="11" style="5" customWidth="1"/>
    <col min="10731" max="10731" width="10.85546875" style="5" customWidth="1"/>
    <col min="10732" max="10732" width="11.5703125" style="5" customWidth="1"/>
    <col min="10733" max="10733" width="10.85546875" style="5" customWidth="1"/>
    <col min="10734" max="10735" width="11.7109375" style="5" customWidth="1"/>
    <col min="10736" max="10736" width="14.42578125" style="5" customWidth="1"/>
    <col min="10737" max="10738" width="16" style="5" customWidth="1"/>
    <col min="10739" max="10970" width="8.85546875" style="5"/>
    <col min="10971" max="10971" width="6.42578125" style="5" customWidth="1"/>
    <col min="10972" max="10972" width="43.5703125" style="5" customWidth="1"/>
    <col min="10973" max="10973" width="6" style="5" customWidth="1"/>
    <col min="10974" max="10975" width="0" style="5" hidden="1" customWidth="1"/>
    <col min="10976" max="10976" width="9.42578125" style="5" customWidth="1"/>
    <col min="10977" max="10977" width="10" style="5" customWidth="1"/>
    <col min="10978" max="10978" width="10.7109375" style="5" bestFit="1" customWidth="1"/>
    <col min="10979" max="10979" width="9.7109375" style="5" customWidth="1"/>
    <col min="10980" max="10980" width="9.85546875" style="5" customWidth="1"/>
    <col min="10981" max="10981" width="11.42578125" style="5" customWidth="1"/>
    <col min="10982" max="10982" width="12" style="5" customWidth="1"/>
    <col min="10983" max="10983" width="11.140625" style="5" customWidth="1"/>
    <col min="10984" max="10984" width="9.140625" style="5" customWidth="1"/>
    <col min="10985" max="10985" width="11.85546875" style="5" customWidth="1"/>
    <col min="10986" max="10986" width="11" style="5" customWidth="1"/>
    <col min="10987" max="10987" width="10.85546875" style="5" customWidth="1"/>
    <col min="10988" max="10988" width="11.5703125" style="5" customWidth="1"/>
    <col min="10989" max="10989" width="10.85546875" style="5" customWidth="1"/>
    <col min="10990" max="10991" width="11.7109375" style="5" customWidth="1"/>
    <col min="10992" max="10992" width="14.42578125" style="5" customWidth="1"/>
    <col min="10993" max="10994" width="16" style="5" customWidth="1"/>
    <col min="10995" max="11226" width="8.85546875" style="5"/>
    <col min="11227" max="11227" width="6.42578125" style="5" customWidth="1"/>
    <col min="11228" max="11228" width="43.5703125" style="5" customWidth="1"/>
    <col min="11229" max="11229" width="6" style="5" customWidth="1"/>
    <col min="11230" max="11231" width="0" style="5" hidden="1" customWidth="1"/>
    <col min="11232" max="11232" width="9.42578125" style="5" customWidth="1"/>
    <col min="11233" max="11233" width="10" style="5" customWidth="1"/>
    <col min="11234" max="11234" width="10.7109375" style="5" bestFit="1" customWidth="1"/>
    <col min="11235" max="11235" width="9.7109375" style="5" customWidth="1"/>
    <col min="11236" max="11236" width="9.85546875" style="5" customWidth="1"/>
    <col min="11237" max="11237" width="11.42578125" style="5" customWidth="1"/>
    <col min="11238" max="11238" width="12" style="5" customWidth="1"/>
    <col min="11239" max="11239" width="11.140625" style="5" customWidth="1"/>
    <col min="11240" max="11240" width="9.140625" style="5" customWidth="1"/>
    <col min="11241" max="11241" width="11.85546875" style="5" customWidth="1"/>
    <col min="11242" max="11242" width="11" style="5" customWidth="1"/>
    <col min="11243" max="11243" width="10.85546875" style="5" customWidth="1"/>
    <col min="11244" max="11244" width="11.5703125" style="5" customWidth="1"/>
    <col min="11245" max="11245" width="10.85546875" style="5" customWidth="1"/>
    <col min="11246" max="11247" width="11.7109375" style="5" customWidth="1"/>
    <col min="11248" max="11248" width="14.42578125" style="5" customWidth="1"/>
    <col min="11249" max="11250" width="16" style="5" customWidth="1"/>
    <col min="11251" max="11482" width="8.85546875" style="5"/>
    <col min="11483" max="11483" width="6.42578125" style="5" customWidth="1"/>
    <col min="11484" max="11484" width="43.5703125" style="5" customWidth="1"/>
    <col min="11485" max="11485" width="6" style="5" customWidth="1"/>
    <col min="11486" max="11487" width="0" style="5" hidden="1" customWidth="1"/>
    <col min="11488" max="11488" width="9.42578125" style="5" customWidth="1"/>
    <col min="11489" max="11489" width="10" style="5" customWidth="1"/>
    <col min="11490" max="11490" width="10.7109375" style="5" bestFit="1" customWidth="1"/>
    <col min="11491" max="11491" width="9.7109375" style="5" customWidth="1"/>
    <col min="11492" max="11492" width="9.85546875" style="5" customWidth="1"/>
    <col min="11493" max="11493" width="11.42578125" style="5" customWidth="1"/>
    <col min="11494" max="11494" width="12" style="5" customWidth="1"/>
    <col min="11495" max="11495" width="11.140625" style="5" customWidth="1"/>
    <col min="11496" max="11496" width="9.140625" style="5" customWidth="1"/>
    <col min="11497" max="11497" width="11.85546875" style="5" customWidth="1"/>
    <col min="11498" max="11498" width="11" style="5" customWidth="1"/>
    <col min="11499" max="11499" width="10.85546875" style="5" customWidth="1"/>
    <col min="11500" max="11500" width="11.5703125" style="5" customWidth="1"/>
    <col min="11501" max="11501" width="10.85546875" style="5" customWidth="1"/>
    <col min="11502" max="11503" width="11.7109375" style="5" customWidth="1"/>
    <col min="11504" max="11504" width="14.42578125" style="5" customWidth="1"/>
    <col min="11505" max="11506" width="16" style="5" customWidth="1"/>
    <col min="11507" max="11738" width="8.85546875" style="5"/>
    <col min="11739" max="11739" width="6.42578125" style="5" customWidth="1"/>
    <col min="11740" max="11740" width="43.5703125" style="5" customWidth="1"/>
    <col min="11741" max="11741" width="6" style="5" customWidth="1"/>
    <col min="11742" max="11743" width="0" style="5" hidden="1" customWidth="1"/>
    <col min="11744" max="11744" width="9.42578125" style="5" customWidth="1"/>
    <col min="11745" max="11745" width="10" style="5" customWidth="1"/>
    <col min="11746" max="11746" width="10.7109375" style="5" bestFit="1" customWidth="1"/>
    <col min="11747" max="11747" width="9.7109375" style="5" customWidth="1"/>
    <col min="11748" max="11748" width="9.85546875" style="5" customWidth="1"/>
    <col min="11749" max="11749" width="11.42578125" style="5" customWidth="1"/>
    <col min="11750" max="11750" width="12" style="5" customWidth="1"/>
    <col min="11751" max="11751" width="11.140625" style="5" customWidth="1"/>
    <col min="11752" max="11752" width="9.140625" style="5" customWidth="1"/>
    <col min="11753" max="11753" width="11.85546875" style="5" customWidth="1"/>
    <col min="11754" max="11754" width="11" style="5" customWidth="1"/>
    <col min="11755" max="11755" width="10.85546875" style="5" customWidth="1"/>
    <col min="11756" max="11756" width="11.5703125" style="5" customWidth="1"/>
    <col min="11757" max="11757" width="10.85546875" style="5" customWidth="1"/>
    <col min="11758" max="11759" width="11.7109375" style="5" customWidth="1"/>
    <col min="11760" max="11760" width="14.42578125" style="5" customWidth="1"/>
    <col min="11761" max="11762" width="16" style="5" customWidth="1"/>
    <col min="11763" max="11994" width="8.85546875" style="5"/>
    <col min="11995" max="11995" width="6.42578125" style="5" customWidth="1"/>
    <col min="11996" max="11996" width="43.5703125" style="5" customWidth="1"/>
    <col min="11997" max="11997" width="6" style="5" customWidth="1"/>
    <col min="11998" max="11999" width="0" style="5" hidden="1" customWidth="1"/>
    <col min="12000" max="12000" width="9.42578125" style="5" customWidth="1"/>
    <col min="12001" max="12001" width="10" style="5" customWidth="1"/>
    <col min="12002" max="12002" width="10.7109375" style="5" bestFit="1" customWidth="1"/>
    <col min="12003" max="12003" width="9.7109375" style="5" customWidth="1"/>
    <col min="12004" max="12004" width="9.85546875" style="5" customWidth="1"/>
    <col min="12005" max="12005" width="11.42578125" style="5" customWidth="1"/>
    <col min="12006" max="12006" width="12" style="5" customWidth="1"/>
    <col min="12007" max="12007" width="11.140625" style="5" customWidth="1"/>
    <col min="12008" max="12008" width="9.140625" style="5" customWidth="1"/>
    <col min="12009" max="12009" width="11.85546875" style="5" customWidth="1"/>
    <col min="12010" max="12010" width="11" style="5" customWidth="1"/>
    <col min="12011" max="12011" width="10.85546875" style="5" customWidth="1"/>
    <col min="12012" max="12012" width="11.5703125" style="5" customWidth="1"/>
    <col min="12013" max="12013" width="10.85546875" style="5" customWidth="1"/>
    <col min="12014" max="12015" width="11.7109375" style="5" customWidth="1"/>
    <col min="12016" max="12016" width="14.42578125" style="5" customWidth="1"/>
    <col min="12017" max="12018" width="16" style="5" customWidth="1"/>
    <col min="12019" max="12250" width="8.85546875" style="5"/>
    <col min="12251" max="12251" width="6.42578125" style="5" customWidth="1"/>
    <col min="12252" max="12252" width="43.5703125" style="5" customWidth="1"/>
    <col min="12253" max="12253" width="6" style="5" customWidth="1"/>
    <col min="12254" max="12255" width="0" style="5" hidden="1" customWidth="1"/>
    <col min="12256" max="12256" width="9.42578125" style="5" customWidth="1"/>
    <col min="12257" max="12257" width="10" style="5" customWidth="1"/>
    <col min="12258" max="12258" width="10.7109375" style="5" bestFit="1" customWidth="1"/>
    <col min="12259" max="12259" width="9.7109375" style="5" customWidth="1"/>
    <col min="12260" max="12260" width="9.85546875" style="5" customWidth="1"/>
    <col min="12261" max="12261" width="11.42578125" style="5" customWidth="1"/>
    <col min="12262" max="12262" width="12" style="5" customWidth="1"/>
    <col min="12263" max="12263" width="11.140625" style="5" customWidth="1"/>
    <col min="12264" max="12264" width="9.140625" style="5" customWidth="1"/>
    <col min="12265" max="12265" width="11.85546875" style="5" customWidth="1"/>
    <col min="12266" max="12266" width="11" style="5" customWidth="1"/>
    <col min="12267" max="12267" width="10.85546875" style="5" customWidth="1"/>
    <col min="12268" max="12268" width="11.5703125" style="5" customWidth="1"/>
    <col min="12269" max="12269" width="10.85546875" style="5" customWidth="1"/>
    <col min="12270" max="12271" width="11.7109375" style="5" customWidth="1"/>
    <col min="12272" max="12272" width="14.42578125" style="5" customWidth="1"/>
    <col min="12273" max="12274" width="16" style="5" customWidth="1"/>
    <col min="12275" max="12506" width="8.85546875" style="5"/>
    <col min="12507" max="12507" width="6.42578125" style="5" customWidth="1"/>
    <col min="12508" max="12508" width="43.5703125" style="5" customWidth="1"/>
    <col min="12509" max="12509" width="6" style="5" customWidth="1"/>
    <col min="12510" max="12511" width="0" style="5" hidden="1" customWidth="1"/>
    <col min="12512" max="12512" width="9.42578125" style="5" customWidth="1"/>
    <col min="12513" max="12513" width="10" style="5" customWidth="1"/>
    <col min="12514" max="12514" width="10.7109375" style="5" bestFit="1" customWidth="1"/>
    <col min="12515" max="12515" width="9.7109375" style="5" customWidth="1"/>
    <col min="12516" max="12516" width="9.85546875" style="5" customWidth="1"/>
    <col min="12517" max="12517" width="11.42578125" style="5" customWidth="1"/>
    <col min="12518" max="12518" width="12" style="5" customWidth="1"/>
    <col min="12519" max="12519" width="11.140625" style="5" customWidth="1"/>
    <col min="12520" max="12520" width="9.140625" style="5" customWidth="1"/>
    <col min="12521" max="12521" width="11.85546875" style="5" customWidth="1"/>
    <col min="12522" max="12522" width="11" style="5" customWidth="1"/>
    <col min="12523" max="12523" width="10.85546875" style="5" customWidth="1"/>
    <col min="12524" max="12524" width="11.5703125" style="5" customWidth="1"/>
    <col min="12525" max="12525" width="10.85546875" style="5" customWidth="1"/>
    <col min="12526" max="12527" width="11.7109375" style="5" customWidth="1"/>
    <col min="12528" max="12528" width="14.42578125" style="5" customWidth="1"/>
    <col min="12529" max="12530" width="16" style="5" customWidth="1"/>
    <col min="12531" max="12762" width="8.85546875" style="5"/>
    <col min="12763" max="12763" width="6.42578125" style="5" customWidth="1"/>
    <col min="12764" max="12764" width="43.5703125" style="5" customWidth="1"/>
    <col min="12765" max="12765" width="6" style="5" customWidth="1"/>
    <col min="12766" max="12767" width="0" style="5" hidden="1" customWidth="1"/>
    <col min="12768" max="12768" width="9.42578125" style="5" customWidth="1"/>
    <col min="12769" max="12769" width="10" style="5" customWidth="1"/>
    <col min="12770" max="12770" width="10.7109375" style="5" bestFit="1" customWidth="1"/>
    <col min="12771" max="12771" width="9.7109375" style="5" customWidth="1"/>
    <col min="12772" max="12772" width="9.85546875" style="5" customWidth="1"/>
    <col min="12773" max="12773" width="11.42578125" style="5" customWidth="1"/>
    <col min="12774" max="12774" width="12" style="5" customWidth="1"/>
    <col min="12775" max="12775" width="11.140625" style="5" customWidth="1"/>
    <col min="12776" max="12776" width="9.140625" style="5" customWidth="1"/>
    <col min="12777" max="12777" width="11.85546875" style="5" customWidth="1"/>
    <col min="12778" max="12778" width="11" style="5" customWidth="1"/>
    <col min="12779" max="12779" width="10.85546875" style="5" customWidth="1"/>
    <col min="12780" max="12780" width="11.5703125" style="5" customWidth="1"/>
    <col min="12781" max="12781" width="10.85546875" style="5" customWidth="1"/>
    <col min="12782" max="12783" width="11.7109375" style="5" customWidth="1"/>
    <col min="12784" max="12784" width="14.42578125" style="5" customWidth="1"/>
    <col min="12785" max="12786" width="16" style="5" customWidth="1"/>
    <col min="12787" max="13018" width="8.85546875" style="5"/>
    <col min="13019" max="13019" width="6.42578125" style="5" customWidth="1"/>
    <col min="13020" max="13020" width="43.5703125" style="5" customWidth="1"/>
    <col min="13021" max="13021" width="6" style="5" customWidth="1"/>
    <col min="13022" max="13023" width="0" style="5" hidden="1" customWidth="1"/>
    <col min="13024" max="13024" width="9.42578125" style="5" customWidth="1"/>
    <col min="13025" max="13025" width="10" style="5" customWidth="1"/>
    <col min="13026" max="13026" width="10.7109375" style="5" bestFit="1" customWidth="1"/>
    <col min="13027" max="13027" width="9.7109375" style="5" customWidth="1"/>
    <col min="13028" max="13028" width="9.85546875" style="5" customWidth="1"/>
    <col min="13029" max="13029" width="11.42578125" style="5" customWidth="1"/>
    <col min="13030" max="13030" width="12" style="5" customWidth="1"/>
    <col min="13031" max="13031" width="11.140625" style="5" customWidth="1"/>
    <col min="13032" max="13032" width="9.140625" style="5" customWidth="1"/>
    <col min="13033" max="13033" width="11.85546875" style="5" customWidth="1"/>
    <col min="13034" max="13034" width="11" style="5" customWidth="1"/>
    <col min="13035" max="13035" width="10.85546875" style="5" customWidth="1"/>
    <col min="13036" max="13036" width="11.5703125" style="5" customWidth="1"/>
    <col min="13037" max="13037" width="10.85546875" style="5" customWidth="1"/>
    <col min="13038" max="13039" width="11.7109375" style="5" customWidth="1"/>
    <col min="13040" max="13040" width="14.42578125" style="5" customWidth="1"/>
    <col min="13041" max="13042" width="16" style="5" customWidth="1"/>
    <col min="13043" max="13274" width="8.85546875" style="5"/>
    <col min="13275" max="13275" width="6.42578125" style="5" customWidth="1"/>
    <col min="13276" max="13276" width="43.5703125" style="5" customWidth="1"/>
    <col min="13277" max="13277" width="6" style="5" customWidth="1"/>
    <col min="13278" max="13279" width="0" style="5" hidden="1" customWidth="1"/>
    <col min="13280" max="13280" width="9.42578125" style="5" customWidth="1"/>
    <col min="13281" max="13281" width="10" style="5" customWidth="1"/>
    <col min="13282" max="13282" width="10.7109375" style="5" bestFit="1" customWidth="1"/>
    <col min="13283" max="13283" width="9.7109375" style="5" customWidth="1"/>
    <col min="13284" max="13284" width="9.85546875" style="5" customWidth="1"/>
    <col min="13285" max="13285" width="11.42578125" style="5" customWidth="1"/>
    <col min="13286" max="13286" width="12" style="5" customWidth="1"/>
    <col min="13287" max="13287" width="11.140625" style="5" customWidth="1"/>
    <col min="13288" max="13288" width="9.140625" style="5" customWidth="1"/>
    <col min="13289" max="13289" width="11.85546875" style="5" customWidth="1"/>
    <col min="13290" max="13290" width="11" style="5" customWidth="1"/>
    <col min="13291" max="13291" width="10.85546875" style="5" customWidth="1"/>
    <col min="13292" max="13292" width="11.5703125" style="5" customWidth="1"/>
    <col min="13293" max="13293" width="10.85546875" style="5" customWidth="1"/>
    <col min="13294" max="13295" width="11.7109375" style="5" customWidth="1"/>
    <col min="13296" max="13296" width="14.42578125" style="5" customWidth="1"/>
    <col min="13297" max="13298" width="16" style="5" customWidth="1"/>
    <col min="13299" max="13530" width="8.85546875" style="5"/>
    <col min="13531" max="13531" width="6.42578125" style="5" customWidth="1"/>
    <col min="13532" max="13532" width="43.5703125" style="5" customWidth="1"/>
    <col min="13533" max="13533" width="6" style="5" customWidth="1"/>
    <col min="13534" max="13535" width="0" style="5" hidden="1" customWidth="1"/>
    <col min="13536" max="13536" width="9.42578125" style="5" customWidth="1"/>
    <col min="13537" max="13537" width="10" style="5" customWidth="1"/>
    <col min="13538" max="13538" width="10.7109375" style="5" bestFit="1" customWidth="1"/>
    <col min="13539" max="13539" width="9.7109375" style="5" customWidth="1"/>
    <col min="13540" max="13540" width="9.85546875" style="5" customWidth="1"/>
    <col min="13541" max="13541" width="11.42578125" style="5" customWidth="1"/>
    <col min="13542" max="13542" width="12" style="5" customWidth="1"/>
    <col min="13543" max="13543" width="11.140625" style="5" customWidth="1"/>
    <col min="13544" max="13544" width="9.140625" style="5" customWidth="1"/>
    <col min="13545" max="13545" width="11.85546875" style="5" customWidth="1"/>
    <col min="13546" max="13546" width="11" style="5" customWidth="1"/>
    <col min="13547" max="13547" width="10.85546875" style="5" customWidth="1"/>
    <col min="13548" max="13548" width="11.5703125" style="5" customWidth="1"/>
    <col min="13549" max="13549" width="10.85546875" style="5" customWidth="1"/>
    <col min="13550" max="13551" width="11.7109375" style="5" customWidth="1"/>
    <col min="13552" max="13552" width="14.42578125" style="5" customWidth="1"/>
    <col min="13553" max="13554" width="16" style="5" customWidth="1"/>
    <col min="13555" max="13786" width="8.85546875" style="5"/>
    <col min="13787" max="13787" width="6.42578125" style="5" customWidth="1"/>
    <col min="13788" max="13788" width="43.5703125" style="5" customWidth="1"/>
    <col min="13789" max="13789" width="6" style="5" customWidth="1"/>
    <col min="13790" max="13791" width="0" style="5" hidden="1" customWidth="1"/>
    <col min="13792" max="13792" width="9.42578125" style="5" customWidth="1"/>
    <col min="13793" max="13793" width="10" style="5" customWidth="1"/>
    <col min="13794" max="13794" width="10.7109375" style="5" bestFit="1" customWidth="1"/>
    <col min="13795" max="13795" width="9.7109375" style="5" customWidth="1"/>
    <col min="13796" max="13796" width="9.85546875" style="5" customWidth="1"/>
    <col min="13797" max="13797" width="11.42578125" style="5" customWidth="1"/>
    <col min="13798" max="13798" width="12" style="5" customWidth="1"/>
    <col min="13799" max="13799" width="11.140625" style="5" customWidth="1"/>
    <col min="13800" max="13800" width="9.140625" style="5" customWidth="1"/>
    <col min="13801" max="13801" width="11.85546875" style="5" customWidth="1"/>
    <col min="13802" max="13802" width="11" style="5" customWidth="1"/>
    <col min="13803" max="13803" width="10.85546875" style="5" customWidth="1"/>
    <col min="13804" max="13804" width="11.5703125" style="5" customWidth="1"/>
    <col min="13805" max="13805" width="10.85546875" style="5" customWidth="1"/>
    <col min="13806" max="13807" width="11.7109375" style="5" customWidth="1"/>
    <col min="13808" max="13808" width="14.42578125" style="5" customWidth="1"/>
    <col min="13809" max="13810" width="16" style="5" customWidth="1"/>
    <col min="13811" max="14042" width="8.85546875" style="5"/>
    <col min="14043" max="14043" width="6.42578125" style="5" customWidth="1"/>
    <col min="14044" max="14044" width="43.5703125" style="5" customWidth="1"/>
    <col min="14045" max="14045" width="6" style="5" customWidth="1"/>
    <col min="14046" max="14047" width="0" style="5" hidden="1" customWidth="1"/>
    <col min="14048" max="14048" width="9.42578125" style="5" customWidth="1"/>
    <col min="14049" max="14049" width="10" style="5" customWidth="1"/>
    <col min="14050" max="14050" width="10.7109375" style="5" bestFit="1" customWidth="1"/>
    <col min="14051" max="14051" width="9.7109375" style="5" customWidth="1"/>
    <col min="14052" max="14052" width="9.85546875" style="5" customWidth="1"/>
    <col min="14053" max="14053" width="11.42578125" style="5" customWidth="1"/>
    <col min="14054" max="14054" width="12" style="5" customWidth="1"/>
    <col min="14055" max="14055" width="11.140625" style="5" customWidth="1"/>
    <col min="14056" max="14056" width="9.140625" style="5" customWidth="1"/>
    <col min="14057" max="14057" width="11.85546875" style="5" customWidth="1"/>
    <col min="14058" max="14058" width="11" style="5" customWidth="1"/>
    <col min="14059" max="14059" width="10.85546875" style="5" customWidth="1"/>
    <col min="14060" max="14060" width="11.5703125" style="5" customWidth="1"/>
    <col min="14061" max="14061" width="10.85546875" style="5" customWidth="1"/>
    <col min="14062" max="14063" width="11.7109375" style="5" customWidth="1"/>
    <col min="14064" max="14064" width="14.42578125" style="5" customWidth="1"/>
    <col min="14065" max="14066" width="16" style="5" customWidth="1"/>
    <col min="14067" max="14298" width="8.85546875" style="5"/>
    <col min="14299" max="14299" width="6.42578125" style="5" customWidth="1"/>
    <col min="14300" max="14300" width="43.5703125" style="5" customWidth="1"/>
    <col min="14301" max="14301" width="6" style="5" customWidth="1"/>
    <col min="14302" max="14303" width="0" style="5" hidden="1" customWidth="1"/>
    <col min="14304" max="14304" width="9.42578125" style="5" customWidth="1"/>
    <col min="14305" max="14305" width="10" style="5" customWidth="1"/>
    <col min="14306" max="14306" width="10.7109375" style="5" bestFit="1" customWidth="1"/>
    <col min="14307" max="14307" width="9.7109375" style="5" customWidth="1"/>
    <col min="14308" max="14308" width="9.85546875" style="5" customWidth="1"/>
    <col min="14309" max="14309" width="11.42578125" style="5" customWidth="1"/>
    <col min="14310" max="14310" width="12" style="5" customWidth="1"/>
    <col min="14311" max="14311" width="11.140625" style="5" customWidth="1"/>
    <col min="14312" max="14312" width="9.140625" style="5" customWidth="1"/>
    <col min="14313" max="14313" width="11.85546875" style="5" customWidth="1"/>
    <col min="14314" max="14314" width="11" style="5" customWidth="1"/>
    <col min="14315" max="14315" width="10.85546875" style="5" customWidth="1"/>
    <col min="14316" max="14316" width="11.5703125" style="5" customWidth="1"/>
    <col min="14317" max="14317" width="10.85546875" style="5" customWidth="1"/>
    <col min="14318" max="14319" width="11.7109375" style="5" customWidth="1"/>
    <col min="14320" max="14320" width="14.42578125" style="5" customWidth="1"/>
    <col min="14321" max="14322" width="16" style="5" customWidth="1"/>
    <col min="14323" max="14554" width="8.85546875" style="5"/>
    <col min="14555" max="14555" width="6.42578125" style="5" customWidth="1"/>
    <col min="14556" max="14556" width="43.5703125" style="5" customWidth="1"/>
    <col min="14557" max="14557" width="6" style="5" customWidth="1"/>
    <col min="14558" max="14559" width="0" style="5" hidden="1" customWidth="1"/>
    <col min="14560" max="14560" width="9.42578125" style="5" customWidth="1"/>
    <col min="14561" max="14561" width="10" style="5" customWidth="1"/>
    <col min="14562" max="14562" width="10.7109375" style="5" bestFit="1" customWidth="1"/>
    <col min="14563" max="14563" width="9.7109375" style="5" customWidth="1"/>
    <col min="14564" max="14564" width="9.85546875" style="5" customWidth="1"/>
    <col min="14565" max="14565" width="11.42578125" style="5" customWidth="1"/>
    <col min="14566" max="14566" width="12" style="5" customWidth="1"/>
    <col min="14567" max="14567" width="11.140625" style="5" customWidth="1"/>
    <col min="14568" max="14568" width="9.140625" style="5" customWidth="1"/>
    <col min="14569" max="14569" width="11.85546875" style="5" customWidth="1"/>
    <col min="14570" max="14570" width="11" style="5" customWidth="1"/>
    <col min="14571" max="14571" width="10.85546875" style="5" customWidth="1"/>
    <col min="14572" max="14572" width="11.5703125" style="5" customWidth="1"/>
    <col min="14573" max="14573" width="10.85546875" style="5" customWidth="1"/>
    <col min="14574" max="14575" width="11.7109375" style="5" customWidth="1"/>
    <col min="14576" max="14576" width="14.42578125" style="5" customWidth="1"/>
    <col min="14577" max="14578" width="16" style="5" customWidth="1"/>
    <col min="14579" max="14810" width="8.85546875" style="5"/>
    <col min="14811" max="14811" width="6.42578125" style="5" customWidth="1"/>
    <col min="14812" max="14812" width="43.5703125" style="5" customWidth="1"/>
    <col min="14813" max="14813" width="6" style="5" customWidth="1"/>
    <col min="14814" max="14815" width="0" style="5" hidden="1" customWidth="1"/>
    <col min="14816" max="14816" width="9.42578125" style="5" customWidth="1"/>
    <col min="14817" max="14817" width="10" style="5" customWidth="1"/>
    <col min="14818" max="14818" width="10.7109375" style="5" bestFit="1" customWidth="1"/>
    <col min="14819" max="14819" width="9.7109375" style="5" customWidth="1"/>
    <col min="14820" max="14820" width="9.85546875" style="5" customWidth="1"/>
    <col min="14821" max="14821" width="11.42578125" style="5" customWidth="1"/>
    <col min="14822" max="14822" width="12" style="5" customWidth="1"/>
    <col min="14823" max="14823" width="11.140625" style="5" customWidth="1"/>
    <col min="14824" max="14824" width="9.140625" style="5" customWidth="1"/>
    <col min="14825" max="14825" width="11.85546875" style="5" customWidth="1"/>
    <col min="14826" max="14826" width="11" style="5" customWidth="1"/>
    <col min="14827" max="14827" width="10.85546875" style="5" customWidth="1"/>
    <col min="14828" max="14828" width="11.5703125" style="5" customWidth="1"/>
    <col min="14829" max="14829" width="10.85546875" style="5" customWidth="1"/>
    <col min="14830" max="14831" width="11.7109375" style="5" customWidth="1"/>
    <col min="14832" max="14832" width="14.42578125" style="5" customWidth="1"/>
    <col min="14833" max="14834" width="16" style="5" customWidth="1"/>
    <col min="14835" max="15066" width="8.85546875" style="5"/>
    <col min="15067" max="15067" width="6.42578125" style="5" customWidth="1"/>
    <col min="15068" max="15068" width="43.5703125" style="5" customWidth="1"/>
    <col min="15069" max="15069" width="6" style="5" customWidth="1"/>
    <col min="15070" max="15071" width="0" style="5" hidden="1" customWidth="1"/>
    <col min="15072" max="15072" width="9.42578125" style="5" customWidth="1"/>
    <col min="15073" max="15073" width="10" style="5" customWidth="1"/>
    <col min="15074" max="15074" width="10.7109375" style="5" bestFit="1" customWidth="1"/>
    <col min="15075" max="15075" width="9.7109375" style="5" customWidth="1"/>
    <col min="15076" max="15076" width="9.85546875" style="5" customWidth="1"/>
    <col min="15077" max="15077" width="11.42578125" style="5" customWidth="1"/>
    <col min="15078" max="15078" width="12" style="5" customWidth="1"/>
    <col min="15079" max="15079" width="11.140625" style="5" customWidth="1"/>
    <col min="15080" max="15080" width="9.140625" style="5" customWidth="1"/>
    <col min="15081" max="15081" width="11.85546875" style="5" customWidth="1"/>
    <col min="15082" max="15082" width="11" style="5" customWidth="1"/>
    <col min="15083" max="15083" width="10.85546875" style="5" customWidth="1"/>
    <col min="15084" max="15084" width="11.5703125" style="5" customWidth="1"/>
    <col min="15085" max="15085" width="10.85546875" style="5" customWidth="1"/>
    <col min="15086" max="15087" width="11.7109375" style="5" customWidth="1"/>
    <col min="15088" max="15088" width="14.42578125" style="5" customWidth="1"/>
    <col min="15089" max="15090" width="16" style="5" customWidth="1"/>
    <col min="15091" max="15322" width="8.85546875" style="5"/>
    <col min="15323" max="15323" width="6.42578125" style="5" customWidth="1"/>
    <col min="15324" max="15324" width="43.5703125" style="5" customWidth="1"/>
    <col min="15325" max="15325" width="6" style="5" customWidth="1"/>
    <col min="15326" max="15327" width="0" style="5" hidden="1" customWidth="1"/>
    <col min="15328" max="15328" width="9.42578125" style="5" customWidth="1"/>
    <col min="15329" max="15329" width="10" style="5" customWidth="1"/>
    <col min="15330" max="15330" width="10.7109375" style="5" bestFit="1" customWidth="1"/>
    <col min="15331" max="15331" width="9.7109375" style="5" customWidth="1"/>
    <col min="15332" max="15332" width="9.85546875" style="5" customWidth="1"/>
    <col min="15333" max="15333" width="11.42578125" style="5" customWidth="1"/>
    <col min="15334" max="15334" width="12" style="5" customWidth="1"/>
    <col min="15335" max="15335" width="11.140625" style="5" customWidth="1"/>
    <col min="15336" max="15336" width="9.140625" style="5" customWidth="1"/>
    <col min="15337" max="15337" width="11.85546875" style="5" customWidth="1"/>
    <col min="15338" max="15338" width="11" style="5" customWidth="1"/>
    <col min="15339" max="15339" width="10.85546875" style="5" customWidth="1"/>
    <col min="15340" max="15340" width="11.5703125" style="5" customWidth="1"/>
    <col min="15341" max="15341" width="10.85546875" style="5" customWidth="1"/>
    <col min="15342" max="15343" width="11.7109375" style="5" customWidth="1"/>
    <col min="15344" max="15344" width="14.42578125" style="5" customWidth="1"/>
    <col min="15345" max="15346" width="16" style="5" customWidth="1"/>
    <col min="15347" max="15578" width="8.85546875" style="5"/>
    <col min="15579" max="15579" width="6.42578125" style="5" customWidth="1"/>
    <col min="15580" max="15580" width="43.5703125" style="5" customWidth="1"/>
    <col min="15581" max="15581" width="6" style="5" customWidth="1"/>
    <col min="15582" max="15583" width="0" style="5" hidden="1" customWidth="1"/>
    <col min="15584" max="15584" width="9.42578125" style="5" customWidth="1"/>
    <col min="15585" max="15585" width="10" style="5" customWidth="1"/>
    <col min="15586" max="15586" width="10.7109375" style="5" bestFit="1" customWidth="1"/>
    <col min="15587" max="15587" width="9.7109375" style="5" customWidth="1"/>
    <col min="15588" max="15588" width="9.85546875" style="5" customWidth="1"/>
    <col min="15589" max="15589" width="11.42578125" style="5" customWidth="1"/>
    <col min="15590" max="15590" width="12" style="5" customWidth="1"/>
    <col min="15591" max="15591" width="11.140625" style="5" customWidth="1"/>
    <col min="15592" max="15592" width="9.140625" style="5" customWidth="1"/>
    <col min="15593" max="15593" width="11.85546875" style="5" customWidth="1"/>
    <col min="15594" max="15594" width="11" style="5" customWidth="1"/>
    <col min="15595" max="15595" width="10.85546875" style="5" customWidth="1"/>
    <col min="15596" max="15596" width="11.5703125" style="5" customWidth="1"/>
    <col min="15597" max="15597" width="10.85546875" style="5" customWidth="1"/>
    <col min="15598" max="15599" width="11.7109375" style="5" customWidth="1"/>
    <col min="15600" max="15600" width="14.42578125" style="5" customWidth="1"/>
    <col min="15601" max="15602" width="16" style="5" customWidth="1"/>
    <col min="15603" max="15834" width="8.85546875" style="5"/>
    <col min="15835" max="15835" width="6.42578125" style="5" customWidth="1"/>
    <col min="15836" max="15836" width="43.5703125" style="5" customWidth="1"/>
    <col min="15837" max="15837" width="6" style="5" customWidth="1"/>
    <col min="15838" max="15839" width="0" style="5" hidden="1" customWidth="1"/>
    <col min="15840" max="15840" width="9.42578125" style="5" customWidth="1"/>
    <col min="15841" max="15841" width="10" style="5" customWidth="1"/>
    <col min="15842" max="15842" width="10.7109375" style="5" bestFit="1" customWidth="1"/>
    <col min="15843" max="15843" width="9.7109375" style="5" customWidth="1"/>
    <col min="15844" max="15844" width="9.85546875" style="5" customWidth="1"/>
    <col min="15845" max="15845" width="11.42578125" style="5" customWidth="1"/>
    <col min="15846" max="15846" width="12" style="5" customWidth="1"/>
    <col min="15847" max="15847" width="11.140625" style="5" customWidth="1"/>
    <col min="15848" max="15848" width="9.140625" style="5" customWidth="1"/>
    <col min="15849" max="15849" width="11.85546875" style="5" customWidth="1"/>
    <col min="15850" max="15850" width="11" style="5" customWidth="1"/>
    <col min="15851" max="15851" width="10.85546875" style="5" customWidth="1"/>
    <col min="15852" max="15852" width="11.5703125" style="5" customWidth="1"/>
    <col min="15853" max="15853" width="10.85546875" style="5" customWidth="1"/>
    <col min="15854" max="15855" width="11.7109375" style="5" customWidth="1"/>
    <col min="15856" max="15856" width="14.42578125" style="5" customWidth="1"/>
    <col min="15857" max="15858" width="16" style="5" customWidth="1"/>
    <col min="15859" max="16090" width="8.85546875" style="5"/>
    <col min="16091" max="16091" width="6.42578125" style="5" customWidth="1"/>
    <col min="16092" max="16092" width="43.5703125" style="5" customWidth="1"/>
    <col min="16093" max="16093" width="6" style="5" customWidth="1"/>
    <col min="16094" max="16095" width="0" style="5" hidden="1" customWidth="1"/>
    <col min="16096" max="16096" width="9.42578125" style="5" customWidth="1"/>
    <col min="16097" max="16097" width="10" style="5" customWidth="1"/>
    <col min="16098" max="16098" width="10.7109375" style="5" bestFit="1" customWidth="1"/>
    <col min="16099" max="16099" width="9.7109375" style="5" customWidth="1"/>
    <col min="16100" max="16100" width="9.85546875" style="5" customWidth="1"/>
    <col min="16101" max="16101" width="11.42578125" style="5" customWidth="1"/>
    <col min="16102" max="16102" width="12" style="5" customWidth="1"/>
    <col min="16103" max="16103" width="11.140625" style="5" customWidth="1"/>
    <col min="16104" max="16104" width="9.140625" style="5" customWidth="1"/>
    <col min="16105" max="16105" width="11.85546875" style="5" customWidth="1"/>
    <col min="16106" max="16106" width="11" style="5" customWidth="1"/>
    <col min="16107" max="16107" width="10.85546875" style="5" customWidth="1"/>
    <col min="16108" max="16108" width="11.5703125" style="5" customWidth="1"/>
    <col min="16109" max="16109" width="10.85546875" style="5" customWidth="1"/>
    <col min="16110" max="16111" width="11.7109375" style="5" customWidth="1"/>
    <col min="16112" max="16112" width="14.42578125" style="5" customWidth="1"/>
    <col min="16113" max="16114" width="16" style="5" customWidth="1"/>
    <col min="16115" max="16384" width="8.85546875" style="5"/>
  </cols>
  <sheetData>
    <row r="1" spans="1:24" ht="84.75" customHeight="1" x14ac:dyDescent="0.3">
      <c r="S1" s="147" t="s">
        <v>160</v>
      </c>
      <c r="T1" s="147"/>
      <c r="U1" s="147"/>
      <c r="V1" s="147"/>
      <c r="W1" s="147"/>
      <c r="X1" s="146"/>
    </row>
    <row r="2" spans="1:24" x14ac:dyDescent="0.3">
      <c r="W2" s="5" t="s">
        <v>5</v>
      </c>
    </row>
    <row r="3" spans="1:24" ht="45.75" customHeight="1" thickBot="1" x14ac:dyDescent="0.35">
      <c r="A3" s="91" t="s">
        <v>133</v>
      </c>
      <c r="B3" s="91"/>
      <c r="C3" s="91"/>
      <c r="D3" s="91"/>
      <c r="E3" s="91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</row>
    <row r="4" spans="1:24" ht="22.5" customHeight="1" thickBot="1" x14ac:dyDescent="0.35">
      <c r="A4" s="93" t="s">
        <v>26</v>
      </c>
      <c r="B4" s="93" t="s">
        <v>27</v>
      </c>
      <c r="C4" s="96" t="s">
        <v>28</v>
      </c>
      <c r="D4" s="41" t="s">
        <v>29</v>
      </c>
      <c r="E4" s="42"/>
      <c r="F4" s="99" t="s">
        <v>29</v>
      </c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1"/>
      <c r="W4" s="102"/>
    </row>
    <row r="5" spans="1:24" ht="24.75" customHeight="1" x14ac:dyDescent="0.3">
      <c r="A5" s="94"/>
      <c r="B5" s="94"/>
      <c r="C5" s="97"/>
      <c r="D5" s="96" t="s">
        <v>30</v>
      </c>
      <c r="E5" s="96" t="s">
        <v>31</v>
      </c>
      <c r="F5" s="97" t="s">
        <v>32</v>
      </c>
      <c r="G5" s="97" t="s">
        <v>33</v>
      </c>
      <c r="H5" s="97" t="s">
        <v>34</v>
      </c>
      <c r="I5" s="97" t="s">
        <v>35</v>
      </c>
      <c r="J5" s="97" t="s">
        <v>36</v>
      </c>
      <c r="K5" s="97" t="s">
        <v>37</v>
      </c>
      <c r="L5" s="97" t="s">
        <v>38</v>
      </c>
      <c r="M5" s="97" t="s">
        <v>39</v>
      </c>
      <c r="N5" s="97" t="s">
        <v>40</v>
      </c>
      <c r="O5" s="103" t="s">
        <v>41</v>
      </c>
      <c r="P5" s="104"/>
      <c r="Q5" s="104"/>
      <c r="R5" s="104"/>
      <c r="S5" s="104"/>
      <c r="T5" s="104"/>
      <c r="U5" s="104"/>
      <c r="V5" s="105"/>
      <c r="W5" s="97" t="s">
        <v>42</v>
      </c>
    </row>
    <row r="6" spans="1:24" ht="57" customHeight="1" x14ac:dyDescent="0.3">
      <c r="A6" s="94"/>
      <c r="B6" s="94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6" t="s">
        <v>43</v>
      </c>
      <c r="P6" s="96" t="s">
        <v>44</v>
      </c>
      <c r="Q6" s="96" t="s">
        <v>45</v>
      </c>
      <c r="R6" s="96" t="s">
        <v>136</v>
      </c>
      <c r="S6" s="96" t="s">
        <v>46</v>
      </c>
      <c r="T6" s="96" t="s">
        <v>47</v>
      </c>
      <c r="U6" s="96" t="s">
        <v>48</v>
      </c>
      <c r="V6" s="106" t="s">
        <v>137</v>
      </c>
      <c r="W6" s="97"/>
    </row>
    <row r="7" spans="1:24" ht="67.900000000000006" customHeight="1" x14ac:dyDescent="0.3">
      <c r="A7" s="94"/>
      <c r="B7" s="94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106"/>
      <c r="W7" s="97"/>
    </row>
    <row r="8" spans="1:24" ht="21.6" customHeight="1" x14ac:dyDescent="0.3">
      <c r="A8" s="95"/>
      <c r="B8" s="95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106"/>
      <c r="W8" s="98"/>
    </row>
    <row r="9" spans="1:24" ht="18" customHeight="1" x14ac:dyDescent="0.3">
      <c r="A9" s="25"/>
      <c r="B9" s="38"/>
      <c r="C9" s="26"/>
      <c r="D9" s="26"/>
      <c r="E9" s="26"/>
      <c r="F9" s="26"/>
      <c r="G9" s="38"/>
      <c r="H9" s="38"/>
      <c r="I9" s="38"/>
      <c r="J9" s="38"/>
      <c r="K9" s="26"/>
      <c r="L9" s="26"/>
      <c r="M9" s="26"/>
      <c r="N9" s="26"/>
      <c r="O9" s="40"/>
      <c r="P9" s="38"/>
      <c r="Q9" s="38"/>
      <c r="R9" s="38"/>
      <c r="S9" s="38"/>
      <c r="T9" s="38"/>
      <c r="U9" s="38"/>
      <c r="V9" s="38"/>
      <c r="W9" s="38"/>
    </row>
    <row r="10" spans="1:24" ht="38.25" x14ac:dyDescent="0.3">
      <c r="A10" s="35">
        <v>1</v>
      </c>
      <c r="B10" s="43" t="s">
        <v>49</v>
      </c>
      <c r="C10" s="39">
        <v>1</v>
      </c>
      <c r="D10" s="9">
        <v>200</v>
      </c>
      <c r="E10" s="9">
        <v>0</v>
      </c>
      <c r="F10" s="9">
        <v>163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320</v>
      </c>
      <c r="M10" s="9">
        <v>0</v>
      </c>
      <c r="N10" s="9">
        <v>0</v>
      </c>
      <c r="O10" s="8">
        <v>8826</v>
      </c>
      <c r="P10" s="9">
        <v>950</v>
      </c>
      <c r="Q10" s="9">
        <v>976</v>
      </c>
      <c r="R10" s="9">
        <v>223</v>
      </c>
      <c r="S10" s="9">
        <v>6900</v>
      </c>
      <c r="T10" s="9">
        <v>1123</v>
      </c>
      <c r="U10" s="9">
        <v>6632</v>
      </c>
      <c r="V10" s="9"/>
      <c r="W10" s="6">
        <v>1067</v>
      </c>
    </row>
    <row r="11" spans="1:24" ht="38.25" x14ac:dyDescent="0.3">
      <c r="A11" s="35">
        <v>2</v>
      </c>
      <c r="B11" s="43" t="s">
        <v>6</v>
      </c>
      <c r="C11" s="39">
        <v>2</v>
      </c>
      <c r="D11" s="9">
        <v>4200</v>
      </c>
      <c r="E11" s="9">
        <v>0</v>
      </c>
      <c r="F11" s="88">
        <v>4030</v>
      </c>
      <c r="G11" s="9">
        <v>0</v>
      </c>
      <c r="H11" s="9">
        <v>350</v>
      </c>
      <c r="I11" s="9">
        <v>0</v>
      </c>
      <c r="J11" s="9">
        <v>0</v>
      </c>
      <c r="K11" s="9">
        <v>0</v>
      </c>
      <c r="L11" s="9">
        <v>1510</v>
      </c>
      <c r="M11" s="9">
        <v>0</v>
      </c>
      <c r="N11" s="9">
        <v>0</v>
      </c>
      <c r="O11" s="9">
        <v>123693</v>
      </c>
      <c r="P11" s="9">
        <v>12761</v>
      </c>
      <c r="Q11" s="9">
        <v>13051</v>
      </c>
      <c r="R11" s="9">
        <v>2929</v>
      </c>
      <c r="S11" s="9">
        <v>97881</v>
      </c>
      <c r="T11" s="9">
        <v>26720</v>
      </c>
      <c r="U11" s="9">
        <v>81709</v>
      </c>
      <c r="V11" s="9"/>
      <c r="W11" s="6">
        <v>14291</v>
      </c>
    </row>
    <row r="12" spans="1:24" ht="38.25" x14ac:dyDescent="0.3">
      <c r="A12" s="35">
        <v>3</v>
      </c>
      <c r="B12" s="43" t="s">
        <v>50</v>
      </c>
      <c r="C12" s="39">
        <v>1</v>
      </c>
      <c r="D12" s="9">
        <v>290</v>
      </c>
      <c r="E12" s="9">
        <v>0</v>
      </c>
      <c r="F12" s="9">
        <v>285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820</v>
      </c>
      <c r="M12" s="9">
        <v>0</v>
      </c>
      <c r="N12" s="9">
        <v>0</v>
      </c>
      <c r="O12" s="9">
        <v>33345</v>
      </c>
      <c r="P12" s="9">
        <v>3328</v>
      </c>
      <c r="Q12" s="9">
        <v>3617</v>
      </c>
      <c r="R12" s="9">
        <v>828</v>
      </c>
      <c r="S12" s="9">
        <v>26400</v>
      </c>
      <c r="T12" s="9">
        <v>1823</v>
      </c>
      <c r="U12" s="9">
        <v>22100</v>
      </c>
      <c r="V12" s="9"/>
      <c r="W12" s="6">
        <v>3905</v>
      </c>
    </row>
    <row r="13" spans="1:24" ht="38.25" x14ac:dyDescent="0.3">
      <c r="A13" s="35">
        <v>4</v>
      </c>
      <c r="B13" s="43" t="s">
        <v>51</v>
      </c>
      <c r="C13" s="39">
        <v>1</v>
      </c>
      <c r="D13" s="9">
        <v>220</v>
      </c>
      <c r="E13" s="9">
        <v>0</v>
      </c>
      <c r="F13" s="9">
        <v>215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340</v>
      </c>
      <c r="M13" s="9">
        <v>0</v>
      </c>
      <c r="N13" s="9">
        <v>0</v>
      </c>
      <c r="O13" s="9">
        <v>16653</v>
      </c>
      <c r="P13" s="9">
        <v>1515</v>
      </c>
      <c r="Q13" s="9">
        <v>1867</v>
      </c>
      <c r="R13" s="9">
        <v>425</v>
      </c>
      <c r="S13" s="9">
        <v>13271</v>
      </c>
      <c r="T13" s="9">
        <v>1893</v>
      </c>
      <c r="U13" s="9">
        <v>12689</v>
      </c>
      <c r="V13" s="9"/>
      <c r="W13" s="6">
        <v>2020</v>
      </c>
    </row>
    <row r="14" spans="1:24" s="1" customFormat="1" ht="39.75" customHeight="1" x14ac:dyDescent="0.2">
      <c r="A14" s="35">
        <v>5</v>
      </c>
      <c r="B14" s="43" t="s">
        <v>1</v>
      </c>
      <c r="C14" s="39">
        <v>3</v>
      </c>
      <c r="D14" s="9">
        <f>16722+26</f>
        <v>16748</v>
      </c>
      <c r="E14" s="9">
        <v>0</v>
      </c>
      <c r="F14" s="37">
        <v>16190</v>
      </c>
      <c r="G14" s="9">
        <v>0</v>
      </c>
      <c r="H14" s="37">
        <v>350</v>
      </c>
      <c r="I14" s="9">
        <v>0</v>
      </c>
      <c r="J14" s="37">
        <v>670</v>
      </c>
      <c r="K14" s="9">
        <v>10560</v>
      </c>
      <c r="L14" s="9">
        <v>6188</v>
      </c>
      <c r="M14" s="9">
        <v>500</v>
      </c>
      <c r="N14" s="9">
        <v>0</v>
      </c>
      <c r="O14" s="9">
        <v>295117</v>
      </c>
      <c r="P14" s="10">
        <v>25744</v>
      </c>
      <c r="Q14" s="10">
        <v>32569</v>
      </c>
      <c r="R14" s="10">
        <v>7428</v>
      </c>
      <c r="S14" s="9">
        <v>236804</v>
      </c>
      <c r="T14" s="10">
        <v>75596</v>
      </c>
      <c r="U14" s="87">
        <v>175679</v>
      </c>
      <c r="V14" s="10"/>
      <c r="W14" s="6">
        <v>35670</v>
      </c>
    </row>
    <row r="15" spans="1:24" ht="38.25" x14ac:dyDescent="0.3">
      <c r="A15" s="35">
        <v>6</v>
      </c>
      <c r="B15" s="43" t="s">
        <v>52</v>
      </c>
      <c r="C15" s="39">
        <v>1</v>
      </c>
      <c r="D15" s="9">
        <v>459</v>
      </c>
      <c r="E15" s="9">
        <v>0</v>
      </c>
      <c r="F15" s="9">
        <v>367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1320</v>
      </c>
      <c r="M15" s="9">
        <v>0</v>
      </c>
      <c r="N15" s="9">
        <v>0</v>
      </c>
      <c r="O15" s="9">
        <v>38649</v>
      </c>
      <c r="P15" s="9">
        <v>4227</v>
      </c>
      <c r="Q15" s="9">
        <v>4058</v>
      </c>
      <c r="R15" s="9">
        <v>925</v>
      </c>
      <c r="S15" s="9">
        <v>30364</v>
      </c>
      <c r="T15" s="9">
        <v>1800</v>
      </c>
      <c r="U15" s="9">
        <v>23750</v>
      </c>
      <c r="V15" s="9"/>
      <c r="W15" s="6">
        <v>4404</v>
      </c>
    </row>
    <row r="16" spans="1:24" ht="25.5" customHeight="1" x14ac:dyDescent="0.3">
      <c r="A16" s="35">
        <v>7</v>
      </c>
      <c r="B16" s="43" t="s">
        <v>53</v>
      </c>
      <c r="C16" s="39">
        <v>1</v>
      </c>
      <c r="D16" s="9">
        <v>0</v>
      </c>
      <c r="E16" s="9">
        <v>0</v>
      </c>
      <c r="F16" s="9">
        <f>D16-E16</f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2070</v>
      </c>
      <c r="M16" s="9">
        <v>0</v>
      </c>
      <c r="N16" s="9">
        <v>0</v>
      </c>
      <c r="O16" s="9">
        <v>88292</v>
      </c>
      <c r="P16" s="9">
        <v>10492</v>
      </c>
      <c r="Q16" s="9">
        <v>9860</v>
      </c>
      <c r="R16" s="9">
        <v>2254</v>
      </c>
      <c r="S16" s="9">
        <v>67940</v>
      </c>
      <c r="T16" s="9">
        <v>20000</v>
      </c>
      <c r="U16" s="9">
        <v>59410</v>
      </c>
      <c r="V16" s="9"/>
      <c r="W16" s="6">
        <v>0</v>
      </c>
    </row>
    <row r="17" spans="1:23" ht="38.25" x14ac:dyDescent="0.3">
      <c r="A17" s="35">
        <v>8</v>
      </c>
      <c r="B17" s="43" t="s">
        <v>54</v>
      </c>
      <c r="C17" s="39">
        <v>1</v>
      </c>
      <c r="D17" s="9">
        <v>320</v>
      </c>
      <c r="E17" s="9">
        <v>0</v>
      </c>
      <c r="F17" s="9">
        <v>302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1200</v>
      </c>
      <c r="M17" s="9">
        <v>0</v>
      </c>
      <c r="N17" s="9">
        <v>0</v>
      </c>
      <c r="O17" s="9">
        <v>38407</v>
      </c>
      <c r="P17" s="10">
        <v>4885</v>
      </c>
      <c r="Q17" s="10">
        <v>4739</v>
      </c>
      <c r="R17" s="10">
        <v>1068</v>
      </c>
      <c r="S17" s="9">
        <v>28783</v>
      </c>
      <c r="T17" s="10">
        <v>3441</v>
      </c>
      <c r="U17" s="10">
        <v>22410</v>
      </c>
      <c r="V17" s="10"/>
      <c r="W17" s="6">
        <v>5130</v>
      </c>
    </row>
    <row r="18" spans="1:23" ht="38.25" x14ac:dyDescent="0.3">
      <c r="A18" s="35">
        <v>9</v>
      </c>
      <c r="B18" s="43" t="s">
        <v>55</v>
      </c>
      <c r="C18" s="39">
        <v>1</v>
      </c>
      <c r="D18" s="9">
        <v>220</v>
      </c>
      <c r="E18" s="9">
        <v>0</v>
      </c>
      <c r="F18" s="9">
        <v>165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480</v>
      </c>
      <c r="M18" s="9">
        <v>0</v>
      </c>
      <c r="N18" s="9">
        <v>0</v>
      </c>
      <c r="O18" s="9">
        <v>14866</v>
      </c>
      <c r="P18" s="9">
        <v>1016</v>
      </c>
      <c r="Q18" s="9">
        <v>1609</v>
      </c>
      <c r="R18" s="9">
        <v>367</v>
      </c>
      <c r="S18" s="9">
        <v>12241</v>
      </c>
      <c r="T18" s="9">
        <v>1500</v>
      </c>
      <c r="U18" s="9">
        <v>10106</v>
      </c>
      <c r="V18" s="9"/>
      <c r="W18" s="6">
        <v>1774</v>
      </c>
    </row>
    <row r="19" spans="1:23" ht="38.25" x14ac:dyDescent="0.3">
      <c r="A19" s="35">
        <v>10</v>
      </c>
      <c r="B19" s="43" t="s">
        <v>56</v>
      </c>
      <c r="C19" s="39">
        <v>1</v>
      </c>
      <c r="D19" s="9">
        <v>482</v>
      </c>
      <c r="E19" s="9">
        <v>0</v>
      </c>
      <c r="F19" s="9">
        <v>363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800</v>
      </c>
      <c r="M19" s="9">
        <v>0</v>
      </c>
      <c r="N19" s="9">
        <v>0</v>
      </c>
      <c r="O19" s="9">
        <v>21062</v>
      </c>
      <c r="P19" s="9">
        <v>1986</v>
      </c>
      <c r="Q19" s="9">
        <v>2472</v>
      </c>
      <c r="R19" s="9">
        <v>563</v>
      </c>
      <c r="S19" s="9">
        <v>16604</v>
      </c>
      <c r="T19" s="9">
        <v>2000</v>
      </c>
      <c r="U19" s="9">
        <v>13500</v>
      </c>
      <c r="V19" s="9"/>
      <c r="W19" s="6">
        <v>2670</v>
      </c>
    </row>
    <row r="20" spans="1:23" ht="38.25" x14ac:dyDescent="0.3">
      <c r="A20" s="35">
        <v>11</v>
      </c>
      <c r="B20" s="43" t="s">
        <v>57</v>
      </c>
      <c r="C20" s="39">
        <v>1</v>
      </c>
      <c r="D20" s="9">
        <v>220</v>
      </c>
      <c r="E20" s="9">
        <v>0</v>
      </c>
      <c r="F20" s="9">
        <v>163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320</v>
      </c>
      <c r="M20" s="9">
        <v>0</v>
      </c>
      <c r="N20" s="9">
        <v>0</v>
      </c>
      <c r="O20" s="9">
        <v>13470</v>
      </c>
      <c r="P20" s="9">
        <v>1200</v>
      </c>
      <c r="Q20" s="9">
        <v>1600</v>
      </c>
      <c r="R20" s="9">
        <v>362</v>
      </c>
      <c r="S20" s="9">
        <v>10670</v>
      </c>
      <c r="T20" s="9">
        <v>2000</v>
      </c>
      <c r="U20" s="9">
        <v>9172</v>
      </c>
      <c r="V20" s="9"/>
      <c r="W20" s="6">
        <v>1470</v>
      </c>
    </row>
    <row r="21" spans="1:23" ht="38.25" x14ac:dyDescent="0.3">
      <c r="A21" s="35">
        <v>12</v>
      </c>
      <c r="B21" s="43" t="s">
        <v>58</v>
      </c>
      <c r="C21" s="39">
        <v>1</v>
      </c>
      <c r="D21" s="9">
        <v>990</v>
      </c>
      <c r="E21" s="9">
        <v>0</v>
      </c>
      <c r="F21" s="9">
        <v>990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880</v>
      </c>
      <c r="M21" s="9">
        <v>0</v>
      </c>
      <c r="N21" s="9">
        <v>0</v>
      </c>
      <c r="O21" s="9">
        <v>52803</v>
      </c>
      <c r="P21" s="9">
        <v>5392</v>
      </c>
      <c r="Q21" s="9">
        <v>4059</v>
      </c>
      <c r="R21" s="9">
        <v>1388</v>
      </c>
      <c r="S21" s="9">
        <v>43352</v>
      </c>
      <c r="T21" s="9">
        <v>8745</v>
      </c>
      <c r="U21" s="9">
        <v>36576</v>
      </c>
      <c r="V21" s="9"/>
      <c r="W21" s="6">
        <v>6350</v>
      </c>
    </row>
    <row r="22" spans="1:23" ht="38.25" x14ac:dyDescent="0.3">
      <c r="A22" s="35">
        <v>13</v>
      </c>
      <c r="B22" s="43" t="s">
        <v>59</v>
      </c>
      <c r="C22" s="39">
        <v>1</v>
      </c>
      <c r="D22" s="9">
        <v>640</v>
      </c>
      <c r="E22" s="9">
        <v>0</v>
      </c>
      <c r="F22" s="9">
        <v>434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500</v>
      </c>
      <c r="M22" s="9">
        <v>0</v>
      </c>
      <c r="N22" s="9">
        <v>0</v>
      </c>
      <c r="O22" s="9">
        <v>26022</v>
      </c>
      <c r="P22" s="9">
        <v>3088</v>
      </c>
      <c r="Q22" s="9">
        <v>2964</v>
      </c>
      <c r="R22" s="9">
        <v>678</v>
      </c>
      <c r="S22" s="9">
        <v>19970</v>
      </c>
      <c r="T22" s="9">
        <v>4000</v>
      </c>
      <c r="U22" s="9">
        <v>19900</v>
      </c>
      <c r="V22" s="9"/>
      <c r="W22" s="6">
        <v>3250</v>
      </c>
    </row>
    <row r="23" spans="1:23" s="1" customFormat="1" ht="30" customHeight="1" x14ac:dyDescent="0.2">
      <c r="A23" s="35">
        <v>14</v>
      </c>
      <c r="B23" s="43" t="s">
        <v>2</v>
      </c>
      <c r="C23" s="39">
        <v>2</v>
      </c>
      <c r="D23" s="9">
        <v>2130</v>
      </c>
      <c r="E23" s="9">
        <v>0</v>
      </c>
      <c r="F23" s="9">
        <v>2111</v>
      </c>
      <c r="G23" s="9">
        <v>0</v>
      </c>
      <c r="H23" s="9">
        <v>0</v>
      </c>
      <c r="I23" s="9">
        <v>0</v>
      </c>
      <c r="J23" s="9">
        <v>0</v>
      </c>
      <c r="K23" s="9">
        <v>3300</v>
      </c>
      <c r="L23" s="9">
        <v>1200</v>
      </c>
      <c r="M23" s="9">
        <v>0</v>
      </c>
      <c r="N23" s="9">
        <v>0</v>
      </c>
      <c r="O23" s="9">
        <v>93928</v>
      </c>
      <c r="P23" s="9">
        <v>10752</v>
      </c>
      <c r="Q23" s="9">
        <v>14051</v>
      </c>
      <c r="R23" s="9">
        <v>1918</v>
      </c>
      <c r="S23" s="9">
        <v>69125</v>
      </c>
      <c r="T23" s="9">
        <v>17171</v>
      </c>
      <c r="U23" s="9">
        <v>57421</v>
      </c>
      <c r="V23" s="9"/>
      <c r="W23" s="6">
        <v>9090</v>
      </c>
    </row>
    <row r="24" spans="1:23" s="1" customFormat="1" ht="41.25" customHeight="1" x14ac:dyDescent="0.2">
      <c r="A24" s="35">
        <v>15</v>
      </c>
      <c r="B24" s="43" t="s">
        <v>7</v>
      </c>
      <c r="C24" s="39">
        <v>2</v>
      </c>
      <c r="D24" s="9">
        <v>3650</v>
      </c>
      <c r="E24" s="9">
        <v>0</v>
      </c>
      <c r="F24" s="9">
        <v>3454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1850</v>
      </c>
      <c r="M24" s="9">
        <v>0</v>
      </c>
      <c r="N24" s="9">
        <v>0</v>
      </c>
      <c r="O24" s="9">
        <v>80668</v>
      </c>
      <c r="P24" s="9">
        <v>10743</v>
      </c>
      <c r="Q24" s="9">
        <v>9691</v>
      </c>
      <c r="R24" s="9">
        <v>2665</v>
      </c>
      <c r="S24" s="9">
        <v>60234</v>
      </c>
      <c r="T24" s="9">
        <v>19360</v>
      </c>
      <c r="U24" s="9">
        <v>78952</v>
      </c>
      <c r="V24" s="9"/>
      <c r="W24" s="6">
        <v>11050</v>
      </c>
    </row>
    <row r="25" spans="1:23" s="1" customFormat="1" ht="40.9" customHeight="1" x14ac:dyDescent="0.2">
      <c r="A25" s="35">
        <v>16</v>
      </c>
      <c r="B25" s="43" t="s">
        <v>8</v>
      </c>
      <c r="C25" s="39">
        <v>2</v>
      </c>
      <c r="D25" s="9">
        <v>2400</v>
      </c>
      <c r="E25" s="9">
        <v>0</v>
      </c>
      <c r="F25" s="9">
        <v>2350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1200</v>
      </c>
      <c r="M25" s="9">
        <v>0</v>
      </c>
      <c r="N25" s="9">
        <v>0</v>
      </c>
      <c r="O25" s="9">
        <v>105379</v>
      </c>
      <c r="P25" s="9">
        <v>11137</v>
      </c>
      <c r="Q25" s="9">
        <v>10009</v>
      </c>
      <c r="R25" s="9">
        <v>2284</v>
      </c>
      <c r="S25" s="9">
        <v>84233</v>
      </c>
      <c r="T25" s="9">
        <v>20086</v>
      </c>
      <c r="U25" s="9">
        <v>64420</v>
      </c>
      <c r="V25" s="9"/>
      <c r="W25" s="6">
        <v>10720</v>
      </c>
    </row>
    <row r="26" spans="1:23" s="1" customFormat="1" ht="30.6" customHeight="1" x14ac:dyDescent="0.2">
      <c r="A26" s="35">
        <v>17</v>
      </c>
      <c r="B26" s="43" t="s">
        <v>3</v>
      </c>
      <c r="C26" s="39">
        <v>2</v>
      </c>
      <c r="D26" s="9">
        <v>10055</v>
      </c>
      <c r="E26" s="9">
        <v>0</v>
      </c>
      <c r="F26" s="9">
        <v>9589</v>
      </c>
      <c r="G26" s="9">
        <v>0</v>
      </c>
      <c r="H26" s="9">
        <v>0</v>
      </c>
      <c r="I26" s="9">
        <v>0</v>
      </c>
      <c r="J26" s="9">
        <v>0</v>
      </c>
      <c r="K26" s="9">
        <v>3300</v>
      </c>
      <c r="L26" s="9">
        <v>3670</v>
      </c>
      <c r="M26" s="9">
        <v>600</v>
      </c>
      <c r="N26" s="9">
        <v>0</v>
      </c>
      <c r="O26" s="9">
        <v>194499</v>
      </c>
      <c r="P26" s="9">
        <v>22507</v>
      </c>
      <c r="Q26" s="9">
        <v>20162</v>
      </c>
      <c r="R26" s="9">
        <v>4909</v>
      </c>
      <c r="S26" s="9">
        <v>151830</v>
      </c>
      <c r="T26" s="9">
        <v>41751</v>
      </c>
      <c r="U26" s="9">
        <v>134809</v>
      </c>
      <c r="V26" s="9"/>
      <c r="W26" s="6">
        <v>23550</v>
      </c>
    </row>
    <row r="27" spans="1:23" ht="38.25" x14ac:dyDescent="0.3">
      <c r="A27" s="35">
        <v>18</v>
      </c>
      <c r="B27" s="43" t="s">
        <v>60</v>
      </c>
      <c r="C27" s="39">
        <v>1</v>
      </c>
      <c r="D27" s="9">
        <v>890</v>
      </c>
      <c r="E27" s="9">
        <v>0</v>
      </c>
      <c r="F27" s="9">
        <v>518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990</v>
      </c>
      <c r="M27" s="9">
        <v>0</v>
      </c>
      <c r="N27" s="9">
        <v>0</v>
      </c>
      <c r="O27" s="9">
        <v>47678</v>
      </c>
      <c r="P27" s="9">
        <v>5351</v>
      </c>
      <c r="Q27" s="9">
        <v>5136</v>
      </c>
      <c r="R27" s="9">
        <v>1172</v>
      </c>
      <c r="S27" s="9">
        <v>37191</v>
      </c>
      <c r="T27" s="9">
        <v>9545</v>
      </c>
      <c r="U27" s="9">
        <v>28300</v>
      </c>
      <c r="V27" s="9"/>
      <c r="W27" s="6">
        <v>5580</v>
      </c>
    </row>
    <row r="28" spans="1:23" s="1" customFormat="1" ht="36" customHeight="1" x14ac:dyDescent="0.2">
      <c r="A28" s="35">
        <v>19</v>
      </c>
      <c r="B28" s="43" t="s">
        <v>9</v>
      </c>
      <c r="C28" s="39">
        <v>2</v>
      </c>
      <c r="D28" s="9">
        <v>9465</v>
      </c>
      <c r="E28" s="9">
        <v>0</v>
      </c>
      <c r="F28" s="9">
        <v>8837</v>
      </c>
      <c r="G28" s="9">
        <v>0</v>
      </c>
      <c r="H28" s="9">
        <v>300</v>
      </c>
      <c r="I28" s="9">
        <v>0</v>
      </c>
      <c r="J28" s="9">
        <v>0</v>
      </c>
      <c r="K28" s="9">
        <v>1600</v>
      </c>
      <c r="L28" s="9">
        <v>2350</v>
      </c>
      <c r="M28" s="9">
        <v>0</v>
      </c>
      <c r="N28" s="9">
        <v>0</v>
      </c>
      <c r="O28" s="9">
        <v>190656</v>
      </c>
      <c r="P28" s="9">
        <v>23119</v>
      </c>
      <c r="Q28" s="9">
        <v>22354</v>
      </c>
      <c r="R28" s="9">
        <v>5118</v>
      </c>
      <c r="S28" s="9">
        <v>145183</v>
      </c>
      <c r="T28" s="9">
        <v>44043</v>
      </c>
      <c r="U28" s="9">
        <v>133583</v>
      </c>
      <c r="V28" s="9"/>
      <c r="W28" s="9">
        <v>0</v>
      </c>
    </row>
    <row r="29" spans="1:23" s="1" customFormat="1" ht="43.5" customHeight="1" x14ac:dyDescent="0.2">
      <c r="A29" s="35">
        <v>20</v>
      </c>
      <c r="B29" s="43" t="s">
        <v>10</v>
      </c>
      <c r="C29" s="39">
        <v>2</v>
      </c>
      <c r="D29" s="9">
        <v>2560</v>
      </c>
      <c r="E29" s="9">
        <v>0</v>
      </c>
      <c r="F29" s="9">
        <v>2100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2300</v>
      </c>
      <c r="M29" s="9">
        <v>0</v>
      </c>
      <c r="N29" s="9">
        <v>0</v>
      </c>
      <c r="O29" s="9">
        <v>177611</v>
      </c>
      <c r="P29" s="9">
        <v>22771</v>
      </c>
      <c r="Q29" s="9">
        <v>22017</v>
      </c>
      <c r="R29" s="9">
        <v>5050</v>
      </c>
      <c r="S29" s="9">
        <v>132823</v>
      </c>
      <c r="T29" s="9">
        <v>41932</v>
      </c>
      <c r="U29" s="9">
        <v>129390</v>
      </c>
      <c r="V29" s="9">
        <v>0</v>
      </c>
      <c r="W29" s="9">
        <v>0</v>
      </c>
    </row>
    <row r="30" spans="1:23" s="1" customFormat="1" ht="39" customHeight="1" x14ac:dyDescent="0.2">
      <c r="A30" s="35">
        <v>21</v>
      </c>
      <c r="B30" s="43" t="s">
        <v>11</v>
      </c>
      <c r="C30" s="39">
        <v>2</v>
      </c>
      <c r="D30" s="9">
        <f>6265+65</f>
        <v>6330</v>
      </c>
      <c r="E30" s="9">
        <v>0</v>
      </c>
      <c r="F30" s="37">
        <v>5780</v>
      </c>
      <c r="G30" s="9">
        <v>0</v>
      </c>
      <c r="H30" s="37">
        <v>230</v>
      </c>
      <c r="I30" s="9">
        <v>0</v>
      </c>
      <c r="J30" s="9">
        <v>0</v>
      </c>
      <c r="K30" s="9">
        <v>0</v>
      </c>
      <c r="L30" s="9">
        <v>2300</v>
      </c>
      <c r="M30" s="9">
        <v>0</v>
      </c>
      <c r="N30" s="9">
        <v>0</v>
      </c>
      <c r="O30" s="9">
        <v>202039</v>
      </c>
      <c r="P30" s="9">
        <v>26991</v>
      </c>
      <c r="Q30" s="9">
        <v>24982</v>
      </c>
      <c r="R30" s="9">
        <v>5609</v>
      </c>
      <c r="S30" s="9">
        <v>150066</v>
      </c>
      <c r="T30" s="9">
        <v>41000</v>
      </c>
      <c r="U30" s="9">
        <v>143691</v>
      </c>
      <c r="V30" s="9"/>
      <c r="W30" s="9">
        <v>0</v>
      </c>
    </row>
    <row r="31" spans="1:23" s="1" customFormat="1" ht="48" customHeight="1" x14ac:dyDescent="0.2">
      <c r="A31" s="35">
        <v>22</v>
      </c>
      <c r="B31" s="43" t="s">
        <v>61</v>
      </c>
      <c r="C31" s="39">
        <v>3</v>
      </c>
      <c r="D31" s="9">
        <v>8278</v>
      </c>
      <c r="E31" s="9">
        <v>0</v>
      </c>
      <c r="F31" s="9">
        <v>8052</v>
      </c>
      <c r="G31" s="9">
        <v>0</v>
      </c>
      <c r="H31" s="9">
        <v>0</v>
      </c>
      <c r="I31" s="9">
        <v>0</v>
      </c>
      <c r="J31" s="88">
        <v>238</v>
      </c>
      <c r="K31" s="9">
        <v>0</v>
      </c>
      <c r="L31" s="9">
        <v>2290</v>
      </c>
      <c r="M31" s="9">
        <v>10</v>
      </c>
      <c r="N31" s="9">
        <v>0</v>
      </c>
      <c r="O31" s="9">
        <v>201004</v>
      </c>
      <c r="P31" s="9">
        <v>24587</v>
      </c>
      <c r="Q31" s="9">
        <v>23288</v>
      </c>
      <c r="R31" s="9">
        <v>5313</v>
      </c>
      <c r="S31" s="9">
        <v>153129</v>
      </c>
      <c r="T31" s="9">
        <v>51123</v>
      </c>
      <c r="U31" s="9">
        <v>116460</v>
      </c>
      <c r="V31" s="9"/>
      <c r="W31" s="9">
        <v>0</v>
      </c>
    </row>
    <row r="32" spans="1:23" s="1" customFormat="1" ht="39.75" customHeight="1" x14ac:dyDescent="0.2">
      <c r="A32" s="35">
        <v>23</v>
      </c>
      <c r="B32" s="43" t="s">
        <v>62</v>
      </c>
      <c r="C32" s="39">
        <v>3</v>
      </c>
      <c r="D32" s="9">
        <v>7550</v>
      </c>
      <c r="E32" s="9">
        <v>0</v>
      </c>
      <c r="F32" s="9">
        <v>7261</v>
      </c>
      <c r="G32" s="9">
        <v>0</v>
      </c>
      <c r="H32" s="9">
        <v>0</v>
      </c>
      <c r="I32" s="9">
        <v>0</v>
      </c>
      <c r="J32" s="9">
        <v>401</v>
      </c>
      <c r="K32" s="9">
        <v>0</v>
      </c>
      <c r="L32" s="9">
        <v>3050</v>
      </c>
      <c r="M32" s="9">
        <v>290</v>
      </c>
      <c r="N32" s="9">
        <v>0</v>
      </c>
      <c r="O32" s="9">
        <v>148446</v>
      </c>
      <c r="P32" s="9">
        <v>21710</v>
      </c>
      <c r="Q32" s="9">
        <v>18328</v>
      </c>
      <c r="R32" s="9">
        <v>4197</v>
      </c>
      <c r="S32" s="9">
        <v>108408</v>
      </c>
      <c r="T32" s="9">
        <v>52323</v>
      </c>
      <c r="U32" s="9">
        <v>99042</v>
      </c>
      <c r="V32" s="9"/>
      <c r="W32" s="9">
        <v>0</v>
      </c>
    </row>
    <row r="33" spans="1:23" s="1" customFormat="1" ht="39" customHeight="1" x14ac:dyDescent="0.2">
      <c r="A33" s="35">
        <v>24</v>
      </c>
      <c r="B33" s="43" t="s">
        <v>12</v>
      </c>
      <c r="C33" s="39">
        <v>2</v>
      </c>
      <c r="D33" s="9">
        <v>6450</v>
      </c>
      <c r="E33" s="9">
        <v>0</v>
      </c>
      <c r="F33" s="9">
        <v>6450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1600</v>
      </c>
      <c r="M33" s="9">
        <v>0</v>
      </c>
      <c r="N33" s="9">
        <v>0</v>
      </c>
      <c r="O33" s="9">
        <v>23084</v>
      </c>
      <c r="P33" s="11">
        <v>0</v>
      </c>
      <c r="Q33" s="11">
        <v>0</v>
      </c>
      <c r="R33" s="11">
        <v>0</v>
      </c>
      <c r="S33" s="9">
        <v>23084</v>
      </c>
      <c r="T33" s="9">
        <v>0</v>
      </c>
      <c r="U33" s="9">
        <v>15377</v>
      </c>
      <c r="V33" s="9"/>
      <c r="W33" s="9">
        <v>0</v>
      </c>
    </row>
    <row r="34" spans="1:23" s="1" customFormat="1" ht="42.75" customHeight="1" x14ac:dyDescent="0.2">
      <c r="A34" s="35">
        <v>25</v>
      </c>
      <c r="B34" s="43" t="s">
        <v>13</v>
      </c>
      <c r="C34" s="39">
        <v>2</v>
      </c>
      <c r="D34" s="9">
        <v>4430</v>
      </c>
      <c r="E34" s="9">
        <v>0</v>
      </c>
      <c r="F34" s="9">
        <v>4290</v>
      </c>
      <c r="G34" s="9">
        <v>0</v>
      </c>
      <c r="H34" s="9">
        <v>1071</v>
      </c>
      <c r="I34" s="9">
        <v>1071</v>
      </c>
      <c r="J34" s="9">
        <v>0</v>
      </c>
      <c r="K34" s="9">
        <v>0</v>
      </c>
      <c r="L34" s="9">
        <v>1400</v>
      </c>
      <c r="M34" s="9">
        <v>0</v>
      </c>
      <c r="N34" s="9">
        <v>0</v>
      </c>
      <c r="O34" s="9">
        <v>38310</v>
      </c>
      <c r="P34" s="24">
        <v>5963</v>
      </c>
      <c r="Q34" s="24">
        <v>15</v>
      </c>
      <c r="R34" s="24">
        <v>0</v>
      </c>
      <c r="S34" s="9">
        <v>32332</v>
      </c>
      <c r="T34" s="9">
        <v>1300</v>
      </c>
      <c r="U34" s="9">
        <v>11625</v>
      </c>
      <c r="V34" s="9">
        <v>350</v>
      </c>
      <c r="W34" s="9">
        <v>0</v>
      </c>
    </row>
    <row r="35" spans="1:23" s="1" customFormat="1" ht="25.5" x14ac:dyDescent="0.2">
      <c r="A35" s="35">
        <v>26</v>
      </c>
      <c r="B35" s="43" t="s">
        <v>14</v>
      </c>
      <c r="C35" s="39">
        <v>2</v>
      </c>
      <c r="D35" s="9">
        <v>2800</v>
      </c>
      <c r="E35" s="9">
        <v>0</v>
      </c>
      <c r="F35" s="9">
        <v>2700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900</v>
      </c>
      <c r="M35" s="9">
        <v>0</v>
      </c>
      <c r="N35" s="9">
        <v>0</v>
      </c>
      <c r="O35" s="9">
        <v>23262</v>
      </c>
      <c r="P35" s="12">
        <v>0</v>
      </c>
      <c r="Q35" s="12">
        <v>0</v>
      </c>
      <c r="R35" s="12">
        <v>0</v>
      </c>
      <c r="S35" s="9">
        <v>23262</v>
      </c>
      <c r="T35" s="9">
        <v>0</v>
      </c>
      <c r="U35" s="9">
        <v>18000</v>
      </c>
      <c r="V35" s="9"/>
      <c r="W35" s="9">
        <v>0</v>
      </c>
    </row>
    <row r="36" spans="1:23" s="1" customFormat="1" ht="25.5" x14ac:dyDescent="0.2">
      <c r="A36" s="35">
        <v>27</v>
      </c>
      <c r="B36" s="43" t="s">
        <v>15</v>
      </c>
      <c r="C36" s="39">
        <v>2</v>
      </c>
      <c r="D36" s="9">
        <v>2550</v>
      </c>
      <c r="E36" s="9">
        <v>0</v>
      </c>
      <c r="F36" s="9">
        <v>2530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900</v>
      </c>
      <c r="M36" s="9">
        <v>0</v>
      </c>
      <c r="N36" s="9">
        <v>0</v>
      </c>
      <c r="O36" s="9">
        <v>35000</v>
      </c>
      <c r="P36" s="9">
        <v>0</v>
      </c>
      <c r="Q36" s="9">
        <v>0</v>
      </c>
      <c r="R36" s="9">
        <v>0</v>
      </c>
      <c r="S36" s="9">
        <v>35000</v>
      </c>
      <c r="T36" s="9">
        <v>0</v>
      </c>
      <c r="U36" s="9">
        <v>14000</v>
      </c>
      <c r="V36" s="9"/>
      <c r="W36" s="9">
        <v>0</v>
      </c>
    </row>
    <row r="37" spans="1:23" ht="38.25" x14ac:dyDescent="0.3">
      <c r="A37" s="35">
        <v>28</v>
      </c>
      <c r="B37" s="43" t="s">
        <v>16</v>
      </c>
      <c r="C37" s="39">
        <v>2</v>
      </c>
      <c r="D37" s="9">
        <v>0</v>
      </c>
      <c r="E37" s="9">
        <v>0</v>
      </c>
      <c r="F37" s="9">
        <f>D37-E37</f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113559</v>
      </c>
      <c r="P37" s="9">
        <v>0</v>
      </c>
      <c r="Q37" s="9">
        <v>0</v>
      </c>
      <c r="R37" s="9">
        <v>0</v>
      </c>
      <c r="S37" s="9">
        <v>113559</v>
      </c>
      <c r="T37" s="9">
        <v>231</v>
      </c>
      <c r="U37" s="9">
        <v>22032</v>
      </c>
      <c r="V37" s="9"/>
      <c r="W37" s="9">
        <v>0</v>
      </c>
    </row>
    <row r="38" spans="1:23" ht="37.9" customHeight="1" x14ac:dyDescent="0.3">
      <c r="A38" s="35">
        <v>29</v>
      </c>
      <c r="B38" s="43" t="s">
        <v>63</v>
      </c>
      <c r="C38" s="39">
        <v>1</v>
      </c>
      <c r="D38" s="9">
        <v>0</v>
      </c>
      <c r="E38" s="9">
        <v>0</v>
      </c>
      <c r="F38" s="9">
        <f>D38-E38</f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/>
      <c r="W38" s="9">
        <v>127320</v>
      </c>
    </row>
    <row r="39" spans="1:23" s="1" customFormat="1" ht="39" customHeight="1" x14ac:dyDescent="0.2">
      <c r="A39" s="35">
        <v>30</v>
      </c>
      <c r="B39" s="43" t="s">
        <v>4</v>
      </c>
      <c r="C39" s="39">
        <v>3</v>
      </c>
      <c r="D39" s="9">
        <v>7274</v>
      </c>
      <c r="E39" s="9">
        <v>0</v>
      </c>
      <c r="F39" s="9">
        <v>7274</v>
      </c>
      <c r="G39" s="9">
        <v>0</v>
      </c>
      <c r="H39" s="9">
        <v>0</v>
      </c>
      <c r="I39" s="9">
        <v>0</v>
      </c>
      <c r="J39" s="9">
        <v>322</v>
      </c>
      <c r="K39" s="9">
        <v>3211</v>
      </c>
      <c r="L39" s="9">
        <v>841</v>
      </c>
      <c r="M39" s="9">
        <v>0</v>
      </c>
      <c r="N39" s="9">
        <v>0</v>
      </c>
      <c r="O39" s="9">
        <v>4059</v>
      </c>
      <c r="P39" s="9">
        <v>0</v>
      </c>
      <c r="Q39" s="9">
        <v>0</v>
      </c>
      <c r="R39" s="9">
        <v>0</v>
      </c>
      <c r="S39" s="9">
        <v>4059</v>
      </c>
      <c r="T39" s="9">
        <v>9378</v>
      </c>
      <c r="U39" s="9">
        <v>17352</v>
      </c>
      <c r="V39" s="9"/>
      <c r="W39" s="9">
        <v>0</v>
      </c>
    </row>
    <row r="40" spans="1:23" s="1" customFormat="1" ht="41.25" customHeight="1" x14ac:dyDescent="0.2">
      <c r="A40" s="35">
        <v>31</v>
      </c>
      <c r="B40" s="43" t="s">
        <v>17</v>
      </c>
      <c r="C40" s="39">
        <v>2</v>
      </c>
      <c r="D40" s="9">
        <v>100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2200</v>
      </c>
      <c r="M40" s="9">
        <v>0</v>
      </c>
      <c r="N40" s="9">
        <v>0</v>
      </c>
      <c r="O40" s="9">
        <v>0</v>
      </c>
      <c r="P40" s="13">
        <v>0</v>
      </c>
      <c r="Q40" s="13">
        <v>0</v>
      </c>
      <c r="R40" s="13">
        <v>0</v>
      </c>
      <c r="S40" s="23">
        <v>0</v>
      </c>
      <c r="T40" s="9">
        <v>0</v>
      </c>
      <c r="U40" s="9">
        <v>0</v>
      </c>
      <c r="V40" s="9"/>
      <c r="W40" s="9">
        <v>0</v>
      </c>
    </row>
    <row r="41" spans="1:23" s="1" customFormat="1" ht="37.9" customHeight="1" x14ac:dyDescent="0.2">
      <c r="A41" s="35">
        <v>32</v>
      </c>
      <c r="B41" s="43" t="s">
        <v>64</v>
      </c>
      <c r="C41" s="39">
        <v>3</v>
      </c>
      <c r="D41" s="9">
        <v>26250</v>
      </c>
      <c r="E41" s="9">
        <v>0</v>
      </c>
      <c r="F41" s="37">
        <v>28428</v>
      </c>
      <c r="G41" s="9">
        <v>967</v>
      </c>
      <c r="H41" s="9">
        <v>0</v>
      </c>
      <c r="I41" s="9">
        <v>0</v>
      </c>
      <c r="J41" s="37">
        <v>3431</v>
      </c>
      <c r="K41" s="9">
        <v>0</v>
      </c>
      <c r="L41" s="9">
        <v>2271</v>
      </c>
      <c r="M41" s="9">
        <v>288</v>
      </c>
      <c r="N41" s="9">
        <v>0</v>
      </c>
      <c r="O41" s="9">
        <v>141391</v>
      </c>
      <c r="P41" s="9">
        <v>0</v>
      </c>
      <c r="Q41" s="9">
        <v>44</v>
      </c>
      <c r="R41" s="9">
        <v>0</v>
      </c>
      <c r="S41" s="9">
        <v>141347</v>
      </c>
      <c r="T41" s="9">
        <v>2731</v>
      </c>
      <c r="U41" s="9">
        <v>11608</v>
      </c>
      <c r="V41" s="9"/>
      <c r="W41" s="9">
        <v>1500</v>
      </c>
    </row>
    <row r="42" spans="1:23" s="1" customFormat="1" ht="28.9" customHeight="1" x14ac:dyDescent="0.2">
      <c r="A42" s="35">
        <v>33</v>
      </c>
      <c r="B42" s="43" t="s">
        <v>18</v>
      </c>
      <c r="C42" s="39">
        <v>2</v>
      </c>
      <c r="D42" s="9">
        <v>5550</v>
      </c>
      <c r="E42" s="9">
        <v>0</v>
      </c>
      <c r="F42" s="9">
        <v>5379</v>
      </c>
      <c r="G42" s="9">
        <v>0</v>
      </c>
      <c r="H42" s="9">
        <v>779</v>
      </c>
      <c r="I42" s="9">
        <v>0</v>
      </c>
      <c r="J42" s="9">
        <v>0</v>
      </c>
      <c r="K42" s="9">
        <v>0</v>
      </c>
      <c r="L42" s="9">
        <v>700</v>
      </c>
      <c r="M42" s="9">
        <v>0</v>
      </c>
      <c r="N42" s="9">
        <v>0</v>
      </c>
      <c r="O42" s="9">
        <v>72000</v>
      </c>
      <c r="P42" s="9">
        <v>0</v>
      </c>
      <c r="Q42" s="9">
        <v>0</v>
      </c>
      <c r="R42" s="9">
        <v>0</v>
      </c>
      <c r="S42" s="9">
        <v>72000</v>
      </c>
      <c r="T42" s="9">
        <v>1500</v>
      </c>
      <c r="U42" s="9">
        <v>32882</v>
      </c>
      <c r="V42" s="88">
        <v>948</v>
      </c>
      <c r="W42" s="9">
        <v>0</v>
      </c>
    </row>
    <row r="43" spans="1:23" s="1" customFormat="1" ht="37.9" customHeight="1" x14ac:dyDescent="0.2">
      <c r="A43" s="35">
        <v>34</v>
      </c>
      <c r="B43" s="43" t="s">
        <v>65</v>
      </c>
      <c r="C43" s="39">
        <v>3</v>
      </c>
      <c r="D43" s="9">
        <v>6650</v>
      </c>
      <c r="E43" s="9">
        <v>0</v>
      </c>
      <c r="F43" s="88">
        <v>6272</v>
      </c>
      <c r="G43" s="9">
        <v>0</v>
      </c>
      <c r="H43" s="9">
        <v>905</v>
      </c>
      <c r="I43" s="9">
        <v>0</v>
      </c>
      <c r="J43" s="9">
        <v>392</v>
      </c>
      <c r="K43" s="9">
        <v>0</v>
      </c>
      <c r="L43" s="9">
        <v>0</v>
      </c>
      <c r="M43" s="9">
        <v>0</v>
      </c>
      <c r="N43" s="9">
        <v>0</v>
      </c>
      <c r="O43" s="9">
        <v>13259</v>
      </c>
      <c r="P43" s="9">
        <v>0</v>
      </c>
      <c r="Q43" s="9">
        <v>0</v>
      </c>
      <c r="R43" s="9">
        <v>0</v>
      </c>
      <c r="S43" s="9">
        <v>13259</v>
      </c>
      <c r="T43" s="9">
        <v>7700</v>
      </c>
      <c r="U43" s="9">
        <v>17061</v>
      </c>
      <c r="V43" s="88">
        <v>320</v>
      </c>
      <c r="W43" s="9">
        <v>0</v>
      </c>
    </row>
    <row r="44" spans="1:23" s="1" customFormat="1" ht="42" customHeight="1" x14ac:dyDescent="0.2">
      <c r="A44" s="35">
        <v>35</v>
      </c>
      <c r="B44" s="43" t="s">
        <v>66</v>
      </c>
      <c r="C44" s="39">
        <v>3</v>
      </c>
      <c r="D44" s="9">
        <v>8927</v>
      </c>
      <c r="E44" s="9">
        <v>0</v>
      </c>
      <c r="F44" s="9">
        <v>9548</v>
      </c>
      <c r="G44" s="9">
        <v>8154</v>
      </c>
      <c r="H44" s="9">
        <v>0</v>
      </c>
      <c r="I44" s="9">
        <v>0</v>
      </c>
      <c r="J44" s="88">
        <v>486</v>
      </c>
      <c r="K44" s="9">
        <v>7000</v>
      </c>
      <c r="L44" s="9">
        <v>6999</v>
      </c>
      <c r="M44" s="9">
        <v>6999</v>
      </c>
      <c r="N44" s="9">
        <v>0</v>
      </c>
      <c r="O44" s="9">
        <v>47256</v>
      </c>
      <c r="P44" s="9">
        <v>0</v>
      </c>
      <c r="Q44" s="9">
        <v>0</v>
      </c>
      <c r="R44" s="9">
        <v>0</v>
      </c>
      <c r="S44" s="9">
        <v>47256</v>
      </c>
      <c r="T44" s="9">
        <v>0</v>
      </c>
      <c r="U44" s="9">
        <v>14412</v>
      </c>
      <c r="V44" s="9"/>
      <c r="W44" s="9">
        <v>0</v>
      </c>
    </row>
    <row r="45" spans="1:23" s="1" customFormat="1" ht="45" customHeight="1" x14ac:dyDescent="0.2">
      <c r="A45" s="35">
        <v>36</v>
      </c>
      <c r="B45" s="43" t="s">
        <v>19</v>
      </c>
      <c r="C45" s="39">
        <v>2</v>
      </c>
      <c r="D45" s="9">
        <v>710</v>
      </c>
      <c r="E45" s="9">
        <v>0</v>
      </c>
      <c r="F45" s="9">
        <v>710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645</v>
      </c>
      <c r="M45" s="9">
        <v>0</v>
      </c>
      <c r="N45" s="9">
        <v>0</v>
      </c>
      <c r="O45" s="9">
        <v>10817</v>
      </c>
      <c r="P45" s="9">
        <v>0</v>
      </c>
      <c r="Q45" s="9">
        <v>0</v>
      </c>
      <c r="R45" s="9">
        <v>0</v>
      </c>
      <c r="S45" s="9">
        <v>10817</v>
      </c>
      <c r="T45" s="9">
        <v>0</v>
      </c>
      <c r="U45" s="9">
        <v>6147</v>
      </c>
      <c r="V45" s="9"/>
      <c r="W45" s="9">
        <v>0</v>
      </c>
    </row>
    <row r="46" spans="1:23" s="1" customFormat="1" ht="69" customHeight="1" x14ac:dyDescent="0.2">
      <c r="A46" s="35">
        <v>37</v>
      </c>
      <c r="B46" s="43" t="s">
        <v>67</v>
      </c>
      <c r="C46" s="39">
        <v>3</v>
      </c>
      <c r="D46" s="9">
        <v>2000</v>
      </c>
      <c r="E46" s="9">
        <v>0</v>
      </c>
      <c r="F46" s="9">
        <v>700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17531</v>
      </c>
      <c r="P46" s="9">
        <v>0</v>
      </c>
      <c r="Q46" s="9">
        <v>0</v>
      </c>
      <c r="R46" s="9">
        <v>0</v>
      </c>
      <c r="S46" s="9">
        <v>17531</v>
      </c>
      <c r="T46" s="9">
        <v>0</v>
      </c>
      <c r="U46" s="9">
        <v>800</v>
      </c>
      <c r="V46" s="9"/>
      <c r="W46" s="9">
        <v>200</v>
      </c>
    </row>
    <row r="47" spans="1:23" s="1" customFormat="1" ht="63.75" customHeight="1" x14ac:dyDescent="0.2">
      <c r="A47" s="35">
        <v>38</v>
      </c>
      <c r="B47" s="43" t="s">
        <v>20</v>
      </c>
      <c r="C47" s="39">
        <v>2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14">
        <v>800</v>
      </c>
      <c r="W47" s="9">
        <v>0</v>
      </c>
    </row>
    <row r="48" spans="1:23" s="1" customFormat="1" ht="54.75" customHeight="1" x14ac:dyDescent="0.2">
      <c r="A48" s="35">
        <v>39</v>
      </c>
      <c r="B48" s="43" t="s">
        <v>68</v>
      </c>
      <c r="C48" s="39">
        <v>3</v>
      </c>
      <c r="D48" s="9">
        <v>500</v>
      </c>
      <c r="E48" s="9">
        <v>0</v>
      </c>
      <c r="F48" s="9">
        <v>300</v>
      </c>
      <c r="G48" s="9">
        <v>0</v>
      </c>
      <c r="H48" s="9">
        <v>300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1720</v>
      </c>
      <c r="P48" s="9">
        <v>134</v>
      </c>
      <c r="Q48" s="9">
        <v>150</v>
      </c>
      <c r="R48" s="9">
        <v>34</v>
      </c>
      <c r="S48" s="9">
        <v>1436</v>
      </c>
      <c r="T48" s="9">
        <v>75</v>
      </c>
      <c r="U48" s="9">
        <v>2341</v>
      </c>
      <c r="V48" s="9">
        <v>350</v>
      </c>
      <c r="W48" s="9">
        <v>0</v>
      </c>
    </row>
    <row r="49" spans="1:23" ht="37.9" customHeight="1" x14ac:dyDescent="0.3">
      <c r="A49" s="35">
        <v>40</v>
      </c>
      <c r="B49" s="43" t="s">
        <v>69</v>
      </c>
      <c r="C49" s="39">
        <v>1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24</v>
      </c>
      <c r="M49" s="9">
        <v>0</v>
      </c>
      <c r="N49" s="9">
        <v>0</v>
      </c>
      <c r="O49" s="9">
        <v>100</v>
      </c>
      <c r="P49" s="9">
        <v>0</v>
      </c>
      <c r="Q49" s="9">
        <v>0</v>
      </c>
      <c r="R49" s="9">
        <v>0</v>
      </c>
      <c r="S49" s="9">
        <v>100</v>
      </c>
      <c r="T49" s="9">
        <v>0</v>
      </c>
      <c r="U49" s="9">
        <v>100</v>
      </c>
      <c r="V49" s="9"/>
      <c r="W49" s="9">
        <v>0</v>
      </c>
    </row>
    <row r="50" spans="1:23" s="1" customFormat="1" ht="28.9" customHeight="1" x14ac:dyDescent="0.2">
      <c r="A50" s="35">
        <v>41</v>
      </c>
      <c r="B50" s="43" t="s">
        <v>70</v>
      </c>
      <c r="C50" s="39">
        <v>3</v>
      </c>
      <c r="D50" s="9">
        <v>1200</v>
      </c>
      <c r="E50" s="9">
        <v>0</v>
      </c>
      <c r="F50" s="9">
        <v>1890</v>
      </c>
      <c r="G50" s="9">
        <v>0</v>
      </c>
      <c r="H50" s="9">
        <v>0</v>
      </c>
      <c r="I50" s="9">
        <v>0</v>
      </c>
      <c r="J50" s="9">
        <v>50</v>
      </c>
      <c r="K50" s="9">
        <v>0</v>
      </c>
      <c r="L50" s="9">
        <v>430</v>
      </c>
      <c r="M50" s="9">
        <v>0</v>
      </c>
      <c r="N50" s="9">
        <v>0</v>
      </c>
      <c r="O50" s="9">
        <v>2000</v>
      </c>
      <c r="P50" s="9">
        <v>0</v>
      </c>
      <c r="Q50" s="9">
        <v>0</v>
      </c>
      <c r="R50" s="9">
        <v>0</v>
      </c>
      <c r="S50" s="9">
        <v>2000</v>
      </c>
      <c r="T50" s="9">
        <v>1700</v>
      </c>
      <c r="U50" s="9">
        <v>11275</v>
      </c>
      <c r="V50" s="9"/>
      <c r="W50" s="9">
        <v>0</v>
      </c>
    </row>
    <row r="51" spans="1:23" ht="51" x14ac:dyDescent="0.3">
      <c r="A51" s="35">
        <v>42</v>
      </c>
      <c r="B51" s="43" t="s">
        <v>71</v>
      </c>
      <c r="C51" s="39">
        <v>1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4000</v>
      </c>
      <c r="P51" s="9">
        <v>0</v>
      </c>
      <c r="Q51" s="9">
        <v>0</v>
      </c>
      <c r="R51" s="9">
        <v>0</v>
      </c>
      <c r="S51" s="9">
        <v>4000</v>
      </c>
      <c r="T51" s="9">
        <v>0</v>
      </c>
      <c r="U51" s="9">
        <v>4352</v>
      </c>
      <c r="V51" s="9"/>
      <c r="W51" s="9">
        <v>0</v>
      </c>
    </row>
    <row r="52" spans="1:23" ht="30.75" customHeight="1" x14ac:dyDescent="0.3">
      <c r="A52" s="35">
        <v>43</v>
      </c>
      <c r="B52" s="43" t="s">
        <v>21</v>
      </c>
      <c r="C52" s="39">
        <v>2</v>
      </c>
      <c r="D52" s="9">
        <v>50</v>
      </c>
      <c r="E52" s="9">
        <v>0</v>
      </c>
      <c r="F52" s="9">
        <v>40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50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/>
      <c r="W52" s="9">
        <v>0</v>
      </c>
    </row>
    <row r="53" spans="1:23" s="1" customFormat="1" ht="29.25" customHeight="1" x14ac:dyDescent="0.2">
      <c r="A53" s="35">
        <v>44</v>
      </c>
      <c r="B53" s="43" t="s">
        <v>72</v>
      </c>
      <c r="C53" s="39">
        <v>3</v>
      </c>
      <c r="D53" s="9">
        <v>300</v>
      </c>
      <c r="E53" s="9">
        <v>0</v>
      </c>
      <c r="F53" s="9">
        <v>150</v>
      </c>
      <c r="G53" s="9">
        <v>0</v>
      </c>
      <c r="H53" s="9">
        <v>0</v>
      </c>
      <c r="I53" s="9">
        <v>0</v>
      </c>
      <c r="J53" s="9">
        <v>100</v>
      </c>
      <c r="K53" s="9">
        <v>0</v>
      </c>
      <c r="L53" s="9">
        <v>100</v>
      </c>
      <c r="M53" s="9">
        <v>0</v>
      </c>
      <c r="N53" s="9">
        <v>0</v>
      </c>
      <c r="O53" s="9">
        <v>150</v>
      </c>
      <c r="P53" s="9">
        <v>0</v>
      </c>
      <c r="Q53" s="9">
        <v>0</v>
      </c>
      <c r="R53" s="9">
        <v>0</v>
      </c>
      <c r="S53" s="9">
        <v>150</v>
      </c>
      <c r="T53" s="9">
        <v>0</v>
      </c>
      <c r="U53" s="9">
        <v>8000</v>
      </c>
      <c r="V53" s="9"/>
      <c r="W53" s="9">
        <v>0</v>
      </c>
    </row>
    <row r="54" spans="1:23" ht="38.25" x14ac:dyDescent="0.3">
      <c r="A54" s="35">
        <v>45</v>
      </c>
      <c r="B54" s="43" t="s">
        <v>73</v>
      </c>
      <c r="C54" s="39">
        <v>1</v>
      </c>
      <c r="D54" s="9">
        <v>0</v>
      </c>
      <c r="E54" s="9">
        <v>0</v>
      </c>
      <c r="F54" s="9">
        <f t="shared" ref="F54:F62" si="0">D54-E54</f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330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/>
      <c r="W54" s="9">
        <v>0</v>
      </c>
    </row>
    <row r="55" spans="1:23" ht="25.5" x14ac:dyDescent="0.3">
      <c r="A55" s="35">
        <v>46</v>
      </c>
      <c r="B55" s="43" t="s">
        <v>74</v>
      </c>
      <c r="C55" s="39">
        <v>1</v>
      </c>
      <c r="D55" s="9">
        <v>0</v>
      </c>
      <c r="E55" s="9">
        <v>0</v>
      </c>
      <c r="F55" s="9">
        <f t="shared" si="0"/>
        <v>0</v>
      </c>
      <c r="G55" s="9">
        <v>0</v>
      </c>
      <c r="H55" s="9">
        <v>0</v>
      </c>
      <c r="I55" s="9">
        <v>0</v>
      </c>
      <c r="J55" s="9">
        <v>0</v>
      </c>
      <c r="K55" s="9">
        <v>17000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/>
      <c r="W55" s="9">
        <v>0</v>
      </c>
    </row>
    <row r="56" spans="1:23" ht="38.25" x14ac:dyDescent="0.3">
      <c r="A56" s="35">
        <v>47</v>
      </c>
      <c r="B56" s="43" t="s">
        <v>75</v>
      </c>
      <c r="C56" s="39">
        <v>1</v>
      </c>
      <c r="D56" s="9">
        <v>0</v>
      </c>
      <c r="E56" s="9">
        <v>0</v>
      </c>
      <c r="F56" s="9">
        <f t="shared" si="0"/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559</v>
      </c>
      <c r="P56" s="9">
        <v>0</v>
      </c>
      <c r="Q56" s="9">
        <v>0</v>
      </c>
      <c r="R56" s="9">
        <v>0</v>
      </c>
      <c r="S56" s="9">
        <v>559</v>
      </c>
      <c r="T56" s="9">
        <v>0</v>
      </c>
      <c r="U56" s="9">
        <v>0</v>
      </c>
      <c r="V56" s="9"/>
      <c r="W56" s="9">
        <v>0</v>
      </c>
    </row>
    <row r="57" spans="1:23" x14ac:dyDescent="0.3">
      <c r="A57" s="35">
        <v>48</v>
      </c>
      <c r="B57" s="43" t="s">
        <v>76</v>
      </c>
      <c r="C57" s="39">
        <v>1</v>
      </c>
      <c r="D57" s="9">
        <v>0</v>
      </c>
      <c r="E57" s="9">
        <v>0</v>
      </c>
      <c r="F57" s="9">
        <f t="shared" si="0"/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120</v>
      </c>
      <c r="P57" s="9">
        <v>0</v>
      </c>
      <c r="Q57" s="9">
        <v>0</v>
      </c>
      <c r="R57" s="9">
        <v>0</v>
      </c>
      <c r="S57" s="9">
        <v>120</v>
      </c>
      <c r="T57" s="9">
        <v>0</v>
      </c>
      <c r="U57" s="9">
        <v>720</v>
      </c>
      <c r="V57" s="9"/>
      <c r="W57" s="9">
        <v>0</v>
      </c>
    </row>
    <row r="58" spans="1:23" ht="25.5" x14ac:dyDescent="0.3">
      <c r="A58" s="35">
        <v>50</v>
      </c>
      <c r="B58" s="43" t="s">
        <v>22</v>
      </c>
      <c r="C58" s="39">
        <v>2</v>
      </c>
      <c r="D58" s="9">
        <v>50</v>
      </c>
      <c r="E58" s="9">
        <v>0</v>
      </c>
      <c r="F58" s="9">
        <v>50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250</v>
      </c>
      <c r="M58" s="9">
        <v>0</v>
      </c>
      <c r="N58" s="9">
        <v>200</v>
      </c>
      <c r="O58" s="9">
        <v>150</v>
      </c>
      <c r="P58" s="9">
        <v>0</v>
      </c>
      <c r="Q58" s="9">
        <v>0</v>
      </c>
      <c r="R58" s="9">
        <v>0</v>
      </c>
      <c r="S58" s="9">
        <v>150</v>
      </c>
      <c r="T58" s="9">
        <v>0</v>
      </c>
      <c r="U58" s="9">
        <v>0</v>
      </c>
      <c r="V58" s="9"/>
      <c r="W58" s="9">
        <v>0</v>
      </c>
    </row>
    <row r="59" spans="1:23" ht="25.5" x14ac:dyDescent="0.3">
      <c r="A59" s="35">
        <v>51</v>
      </c>
      <c r="B59" s="43" t="s">
        <v>77</v>
      </c>
      <c r="C59" s="39">
        <v>1</v>
      </c>
      <c r="D59" s="9">
        <v>0</v>
      </c>
      <c r="E59" s="9">
        <v>0</v>
      </c>
      <c r="F59" s="9">
        <f t="shared" si="0"/>
        <v>0</v>
      </c>
      <c r="G59" s="9">
        <v>0</v>
      </c>
      <c r="H59" s="9">
        <v>0</v>
      </c>
      <c r="I59" s="9">
        <v>0</v>
      </c>
      <c r="J59" s="9">
        <v>0</v>
      </c>
      <c r="K59" s="9">
        <v>3500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/>
      <c r="W59" s="9">
        <v>0</v>
      </c>
    </row>
    <row r="60" spans="1:23" s="1" customFormat="1" ht="39.75" customHeight="1" x14ac:dyDescent="0.2">
      <c r="A60" s="35">
        <v>52</v>
      </c>
      <c r="B60" s="43" t="s">
        <v>78</v>
      </c>
      <c r="C60" s="39">
        <v>3</v>
      </c>
      <c r="D60" s="9">
        <v>10</v>
      </c>
      <c r="E60" s="9">
        <v>0</v>
      </c>
      <c r="F60" s="9">
        <v>14</v>
      </c>
      <c r="G60" s="9">
        <v>0</v>
      </c>
      <c r="H60" s="9">
        <v>0</v>
      </c>
      <c r="I60" s="9">
        <v>0</v>
      </c>
      <c r="J60" s="9">
        <v>14</v>
      </c>
      <c r="K60" s="44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/>
      <c r="W60" s="9">
        <v>0</v>
      </c>
    </row>
    <row r="61" spans="1:23" ht="25.5" x14ac:dyDescent="0.3">
      <c r="A61" s="35">
        <v>53</v>
      </c>
      <c r="B61" s="43" t="s">
        <v>23</v>
      </c>
      <c r="C61" s="39">
        <v>3</v>
      </c>
      <c r="D61" s="9">
        <v>50</v>
      </c>
      <c r="E61" s="9">
        <v>0</v>
      </c>
      <c r="F61" s="9">
        <v>40</v>
      </c>
      <c r="G61" s="9">
        <v>30</v>
      </c>
      <c r="H61" s="9">
        <v>0</v>
      </c>
      <c r="I61" s="9">
        <v>0</v>
      </c>
      <c r="J61" s="14">
        <v>30</v>
      </c>
      <c r="K61" s="44">
        <v>0</v>
      </c>
      <c r="L61" s="9">
        <v>200</v>
      </c>
      <c r="M61" s="9">
        <v>0</v>
      </c>
      <c r="N61" s="9">
        <v>0</v>
      </c>
      <c r="O61" s="9">
        <v>3000</v>
      </c>
      <c r="P61" s="9">
        <v>0</v>
      </c>
      <c r="Q61" s="9">
        <v>0</v>
      </c>
      <c r="R61" s="9">
        <v>0</v>
      </c>
      <c r="S61" s="9">
        <v>3000</v>
      </c>
      <c r="T61" s="9">
        <v>0</v>
      </c>
      <c r="U61" s="9">
        <v>8500</v>
      </c>
      <c r="V61" s="9"/>
      <c r="W61" s="9">
        <v>0</v>
      </c>
    </row>
    <row r="62" spans="1:23" ht="30" x14ac:dyDescent="0.3">
      <c r="A62" s="35">
        <v>55</v>
      </c>
      <c r="B62" s="45" t="s">
        <v>138</v>
      </c>
      <c r="C62" s="39">
        <v>1</v>
      </c>
      <c r="D62" s="15">
        <v>0</v>
      </c>
      <c r="E62" s="9">
        <v>0</v>
      </c>
      <c r="F62" s="9">
        <f t="shared" si="0"/>
        <v>0</v>
      </c>
      <c r="G62" s="9">
        <v>0</v>
      </c>
      <c r="H62" s="15">
        <v>0</v>
      </c>
      <c r="I62" s="15">
        <v>0</v>
      </c>
      <c r="J62" s="15">
        <v>0</v>
      </c>
      <c r="K62" s="15">
        <v>0</v>
      </c>
      <c r="L62" s="15">
        <v>40</v>
      </c>
      <c r="M62" s="9">
        <v>0</v>
      </c>
      <c r="N62" s="9">
        <v>0</v>
      </c>
      <c r="O62" s="9">
        <v>0</v>
      </c>
      <c r="P62" s="15">
        <v>0</v>
      </c>
      <c r="Q62" s="15">
        <v>0</v>
      </c>
      <c r="R62" s="15">
        <v>0</v>
      </c>
      <c r="S62" s="9">
        <v>0</v>
      </c>
      <c r="T62" s="15">
        <v>0</v>
      </c>
      <c r="U62" s="15">
        <v>0</v>
      </c>
      <c r="V62" s="15"/>
      <c r="W62" s="15">
        <v>0</v>
      </c>
    </row>
    <row r="63" spans="1:23" ht="27" customHeight="1" x14ac:dyDescent="0.3">
      <c r="A63" s="35">
        <v>56</v>
      </c>
      <c r="B63" s="46" t="s">
        <v>24</v>
      </c>
      <c r="C63" s="39">
        <v>2</v>
      </c>
      <c r="D63" s="15">
        <v>50</v>
      </c>
      <c r="E63" s="9"/>
      <c r="F63" s="9">
        <v>25</v>
      </c>
      <c r="G63" s="9"/>
      <c r="H63" s="15"/>
      <c r="I63" s="15"/>
      <c r="J63" s="15">
        <v>0</v>
      </c>
      <c r="K63" s="15"/>
      <c r="L63" s="15">
        <v>50</v>
      </c>
      <c r="M63" s="9"/>
      <c r="N63" s="9"/>
      <c r="O63" s="9">
        <v>100</v>
      </c>
      <c r="P63" s="15">
        <v>0</v>
      </c>
      <c r="Q63" s="15">
        <v>0</v>
      </c>
      <c r="R63" s="15">
        <v>0</v>
      </c>
      <c r="S63" s="9">
        <v>100</v>
      </c>
      <c r="T63" s="15">
        <v>0</v>
      </c>
      <c r="U63" s="15">
        <v>0</v>
      </c>
      <c r="V63" s="15"/>
      <c r="W63" s="15"/>
    </row>
    <row r="64" spans="1:23" ht="27" x14ac:dyDescent="0.3">
      <c r="A64" s="35">
        <v>57</v>
      </c>
      <c r="B64" s="36" t="s">
        <v>25</v>
      </c>
      <c r="C64" s="39">
        <v>2</v>
      </c>
      <c r="D64" s="15">
        <v>0</v>
      </c>
      <c r="E64" s="9">
        <v>0</v>
      </c>
      <c r="F64" s="9">
        <v>25</v>
      </c>
      <c r="G64" s="9">
        <v>0</v>
      </c>
      <c r="H64" s="15">
        <v>0</v>
      </c>
      <c r="I64" s="15">
        <v>0</v>
      </c>
      <c r="J64" s="15">
        <v>0</v>
      </c>
      <c r="K64" s="15">
        <v>0</v>
      </c>
      <c r="L64" s="15">
        <v>300</v>
      </c>
      <c r="M64" s="9">
        <v>0</v>
      </c>
      <c r="N64" s="9">
        <v>0</v>
      </c>
      <c r="O64" s="9">
        <v>0</v>
      </c>
      <c r="P64" s="15">
        <v>0</v>
      </c>
      <c r="Q64" s="15">
        <v>0</v>
      </c>
      <c r="R64" s="15">
        <v>0</v>
      </c>
      <c r="S64" s="9">
        <v>0</v>
      </c>
      <c r="T64" s="15">
        <v>0</v>
      </c>
      <c r="U64" s="15">
        <v>1600</v>
      </c>
      <c r="V64" s="15"/>
      <c r="W64" s="15">
        <v>0</v>
      </c>
    </row>
    <row r="65" spans="1:23" ht="27" x14ac:dyDescent="0.3">
      <c r="A65" s="35">
        <v>58</v>
      </c>
      <c r="B65" s="36" t="s">
        <v>80</v>
      </c>
      <c r="C65" s="39">
        <v>1</v>
      </c>
      <c r="D65" s="15"/>
      <c r="E65" s="9"/>
      <c r="F65" s="9">
        <v>0</v>
      </c>
      <c r="G65" s="9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9">
        <v>0</v>
      </c>
      <c r="N65" s="9">
        <v>0</v>
      </c>
      <c r="O65" s="9">
        <v>0</v>
      </c>
      <c r="P65" s="15">
        <v>0</v>
      </c>
      <c r="Q65" s="15">
        <v>0</v>
      </c>
      <c r="R65" s="15">
        <v>0</v>
      </c>
      <c r="S65" s="9">
        <v>0</v>
      </c>
      <c r="T65" s="15">
        <v>0</v>
      </c>
      <c r="U65" s="15">
        <v>1250</v>
      </c>
      <c r="V65" s="15"/>
      <c r="W65" s="15">
        <v>0</v>
      </c>
    </row>
    <row r="66" spans="1:23" x14ac:dyDescent="0.3">
      <c r="A66" s="35">
        <v>59</v>
      </c>
      <c r="B66" s="36" t="s">
        <v>135</v>
      </c>
      <c r="C66" s="39">
        <v>2</v>
      </c>
      <c r="D66" s="15"/>
      <c r="E66" s="9"/>
      <c r="F66" s="9">
        <v>0</v>
      </c>
      <c r="G66" s="9">
        <v>0</v>
      </c>
      <c r="H66" s="15"/>
      <c r="I66" s="15"/>
      <c r="J66" s="15"/>
      <c r="K66" s="15"/>
      <c r="L66" s="15">
        <v>0</v>
      </c>
      <c r="M66" s="9">
        <v>0</v>
      </c>
      <c r="N66" s="9"/>
      <c r="O66" s="9"/>
      <c r="P66" s="15"/>
      <c r="Q66" s="15"/>
      <c r="R66" s="15">
        <v>0</v>
      </c>
      <c r="S66" s="9">
        <v>0</v>
      </c>
      <c r="T66" s="15">
        <v>0</v>
      </c>
      <c r="U66" s="15">
        <v>0</v>
      </c>
      <c r="V66" s="15"/>
      <c r="W66" s="15"/>
    </row>
    <row r="67" spans="1:23" ht="27" x14ac:dyDescent="0.3">
      <c r="A67" s="35">
        <v>60</v>
      </c>
      <c r="B67" s="36" t="s">
        <v>146</v>
      </c>
      <c r="C67" s="39">
        <v>2</v>
      </c>
      <c r="D67" s="15"/>
      <c r="E67" s="9"/>
      <c r="F67" s="9">
        <v>400</v>
      </c>
      <c r="G67" s="9">
        <v>0</v>
      </c>
      <c r="H67" s="15">
        <v>0</v>
      </c>
      <c r="I67" s="15">
        <v>0</v>
      </c>
      <c r="J67" s="15">
        <v>0</v>
      </c>
      <c r="K67" s="15">
        <v>0</v>
      </c>
      <c r="L67" s="15">
        <v>412</v>
      </c>
      <c r="M67" s="9">
        <v>0</v>
      </c>
      <c r="N67" s="9">
        <v>0</v>
      </c>
      <c r="O67" s="9">
        <v>2000</v>
      </c>
      <c r="P67" s="15">
        <v>0</v>
      </c>
      <c r="Q67" s="15">
        <v>0</v>
      </c>
      <c r="R67" s="15">
        <v>0</v>
      </c>
      <c r="S67" s="9">
        <v>2000</v>
      </c>
      <c r="T67" s="15">
        <v>450</v>
      </c>
      <c r="U67" s="89">
        <v>8002</v>
      </c>
      <c r="V67" s="15">
        <v>0</v>
      </c>
      <c r="W67" s="15">
        <v>0</v>
      </c>
    </row>
    <row r="68" spans="1:23" s="1" customFormat="1" ht="12.75" x14ac:dyDescent="0.2">
      <c r="A68" s="47"/>
      <c r="B68" s="48" t="s">
        <v>81</v>
      </c>
      <c r="C68" s="49"/>
      <c r="D68" s="17">
        <f>SUM(D10:D64)</f>
        <v>154198</v>
      </c>
      <c r="E68" s="17">
        <f>SUM(E10:E64)</f>
        <v>0</v>
      </c>
      <c r="F68" s="17">
        <f>SUM(F10:F67)</f>
        <v>150934</v>
      </c>
      <c r="G68" s="17">
        <f>SUM(G10:G67)</f>
        <v>9151</v>
      </c>
      <c r="H68" s="17">
        <f>SUM(H10:H67)</f>
        <v>4285</v>
      </c>
      <c r="I68" s="17">
        <f>SUM(I10:I67)</f>
        <v>1071</v>
      </c>
      <c r="J68" s="90">
        <f>SUM(J10:J67)</f>
        <v>6134</v>
      </c>
      <c r="K68" s="17">
        <f>SUM(K3:K64)</f>
        <v>49471</v>
      </c>
      <c r="L68" s="17">
        <f>SUM(L10:L67)</f>
        <v>58590</v>
      </c>
      <c r="M68" s="17">
        <f>SUM(M10:M67)</f>
        <v>8687</v>
      </c>
      <c r="N68" s="17">
        <f>SUM(N10:N67)</f>
        <v>200</v>
      </c>
      <c r="O68" s="9">
        <f>P68+Q68+S68</f>
        <v>2766540</v>
      </c>
      <c r="P68" s="17">
        <f t="shared" ref="P68:U68" si="1">SUM(P10:P67)</f>
        <v>262349</v>
      </c>
      <c r="Q68" s="17">
        <f t="shared" si="1"/>
        <v>253668</v>
      </c>
      <c r="R68" s="17">
        <f t="shared" si="1"/>
        <v>57707</v>
      </c>
      <c r="S68" s="17">
        <f t="shared" si="1"/>
        <v>2250523</v>
      </c>
      <c r="T68" s="17">
        <f t="shared" si="1"/>
        <v>514040</v>
      </c>
      <c r="U68" s="17">
        <f t="shared" si="1"/>
        <v>1707137</v>
      </c>
      <c r="V68" s="17">
        <f t="shared" ref="V68" si="2">SUM(V10:V66)</f>
        <v>2768</v>
      </c>
      <c r="W68" s="17">
        <f>SUM(W10:W67)</f>
        <v>271011</v>
      </c>
    </row>
    <row r="69" spans="1:23" s="1" customFormat="1" ht="12.75" x14ac:dyDescent="0.2">
      <c r="A69" s="35"/>
      <c r="B69" s="43" t="s">
        <v>82</v>
      </c>
      <c r="C69" s="39"/>
      <c r="D69" s="9">
        <v>13000</v>
      </c>
      <c r="E69" s="9">
        <v>5000</v>
      </c>
      <c r="F69" s="9">
        <v>6000</v>
      </c>
      <c r="G69" s="9">
        <v>0</v>
      </c>
      <c r="H69" s="9">
        <v>0</v>
      </c>
      <c r="I69" s="9">
        <v>0</v>
      </c>
      <c r="J69" s="88">
        <v>0</v>
      </c>
      <c r="K69" s="9">
        <v>0</v>
      </c>
      <c r="L69" s="9">
        <v>1567</v>
      </c>
      <c r="M69" s="9">
        <v>0</v>
      </c>
      <c r="N69" s="9">
        <v>247</v>
      </c>
      <c r="O69" s="9">
        <v>59500</v>
      </c>
      <c r="P69" s="9">
        <v>0</v>
      </c>
      <c r="Q69" s="9">
        <v>0</v>
      </c>
      <c r="R69" s="9">
        <v>0</v>
      </c>
      <c r="S69" s="18">
        <v>59500</v>
      </c>
      <c r="T69" s="22">
        <v>6800</v>
      </c>
      <c r="U69" s="9">
        <v>17134</v>
      </c>
      <c r="V69" s="9">
        <v>0</v>
      </c>
      <c r="W69" s="9">
        <v>8700</v>
      </c>
    </row>
    <row r="70" spans="1:23" s="1" customFormat="1" ht="12.75" x14ac:dyDescent="0.2">
      <c r="A70" s="47"/>
      <c r="B70" s="50" t="s">
        <v>83</v>
      </c>
      <c r="C70" s="47"/>
      <c r="D70" s="17">
        <f>D68+D69</f>
        <v>167198</v>
      </c>
      <c r="E70" s="17">
        <v>10893.483107999999</v>
      </c>
      <c r="F70" s="17">
        <f t="shared" ref="F70:S70" si="3">F68+F69</f>
        <v>156934</v>
      </c>
      <c r="G70" s="17">
        <f t="shared" si="3"/>
        <v>9151</v>
      </c>
      <c r="H70" s="17">
        <f t="shared" si="3"/>
        <v>4285</v>
      </c>
      <c r="I70" s="17">
        <f t="shared" si="3"/>
        <v>1071</v>
      </c>
      <c r="J70" s="90">
        <f t="shared" si="3"/>
        <v>6134</v>
      </c>
      <c r="K70" s="17">
        <f t="shared" si="3"/>
        <v>49471</v>
      </c>
      <c r="L70" s="17">
        <f t="shared" si="3"/>
        <v>60157</v>
      </c>
      <c r="M70" s="17">
        <f t="shared" si="3"/>
        <v>8687</v>
      </c>
      <c r="N70" s="17">
        <f>N68+N69</f>
        <v>447</v>
      </c>
      <c r="O70" s="9">
        <f>P70+Q70+S70</f>
        <v>2826040</v>
      </c>
      <c r="P70" s="17">
        <f t="shared" si="3"/>
        <v>262349</v>
      </c>
      <c r="Q70" s="17">
        <f t="shared" si="3"/>
        <v>253668</v>
      </c>
      <c r="R70" s="17">
        <v>57707</v>
      </c>
      <c r="S70" s="17">
        <f t="shared" si="3"/>
        <v>2310023</v>
      </c>
      <c r="T70" s="17">
        <f>SUM(T68:T69)</f>
        <v>520840</v>
      </c>
      <c r="U70" s="17">
        <f>U68+U69</f>
        <v>1724271</v>
      </c>
      <c r="V70" s="17">
        <f>SUM(V68:V69)</f>
        <v>2768</v>
      </c>
      <c r="W70" s="17">
        <f>W68+W69</f>
        <v>279711</v>
      </c>
    </row>
    <row r="71" spans="1:23" x14ac:dyDescent="0.3">
      <c r="A71" s="1"/>
      <c r="B71" s="1"/>
      <c r="C71" s="1"/>
      <c r="D71" s="2"/>
      <c r="E71" s="1"/>
      <c r="F71" s="1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20"/>
      <c r="R71" s="20"/>
      <c r="S71" s="19"/>
      <c r="T71" s="19"/>
      <c r="U71" s="19"/>
      <c r="V71" s="19"/>
      <c r="W71" s="19"/>
    </row>
    <row r="72" spans="1:23" x14ac:dyDescent="0.3">
      <c r="A72" s="1"/>
      <c r="B72" s="1"/>
      <c r="C72" s="1"/>
      <c r="D72" s="1"/>
      <c r="E72" s="1"/>
      <c r="F72" s="1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20"/>
      <c r="T72" s="19"/>
      <c r="U72" s="19"/>
      <c r="V72" s="19"/>
      <c r="W72" s="19"/>
    </row>
    <row r="73" spans="1:23" x14ac:dyDescent="0.3">
      <c r="A73" s="1"/>
      <c r="B73" s="1"/>
      <c r="C73" s="1"/>
      <c r="D73" s="1"/>
      <c r="E73" s="1"/>
      <c r="F73" s="1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</row>
    <row r="74" spans="1:23" x14ac:dyDescent="0.3">
      <c r="A74" s="1"/>
      <c r="B74" s="1"/>
      <c r="C74" s="1"/>
      <c r="D74" s="1"/>
      <c r="E74" s="1"/>
      <c r="F74" s="1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</row>
    <row r="75" spans="1:23" x14ac:dyDescent="0.3"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</row>
    <row r="76" spans="1:23" x14ac:dyDescent="0.3"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</row>
    <row r="77" spans="1:23" x14ac:dyDescent="0.3"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</row>
    <row r="78" spans="1:23" x14ac:dyDescent="0.3"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</row>
    <row r="79" spans="1:23" x14ac:dyDescent="0.3"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</row>
    <row r="80" spans="1:23" x14ac:dyDescent="0.3"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</row>
    <row r="81" spans="7:23" x14ac:dyDescent="0.3"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</row>
    <row r="82" spans="7:23" x14ac:dyDescent="0.3"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</row>
    <row r="83" spans="7:23" x14ac:dyDescent="0.3"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</row>
    <row r="84" spans="7:23" x14ac:dyDescent="0.3"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</row>
    <row r="85" spans="7:23" x14ac:dyDescent="0.3"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</row>
    <row r="86" spans="7:23" x14ac:dyDescent="0.3"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</row>
  </sheetData>
  <autoFilter ref="A9:WUT70"/>
  <mergeCells count="27">
    <mergeCell ref="S1:W1"/>
    <mergeCell ref="T6:T8"/>
    <mergeCell ref="F5:F8"/>
    <mergeCell ref="G5:G8"/>
    <mergeCell ref="M5:M8"/>
    <mergeCell ref="U6:U8"/>
    <mergeCell ref="E5:E8"/>
    <mergeCell ref="O6:O8"/>
    <mergeCell ref="P6:P8"/>
    <mergeCell ref="Q6:Q8"/>
    <mergeCell ref="S6:S8"/>
    <mergeCell ref="A3:W3"/>
    <mergeCell ref="A4:A8"/>
    <mergeCell ref="B4:B8"/>
    <mergeCell ref="C4:C8"/>
    <mergeCell ref="F4:W4"/>
    <mergeCell ref="H5:H8"/>
    <mergeCell ref="I5:I8"/>
    <mergeCell ref="J5:J8"/>
    <mergeCell ref="K5:K8"/>
    <mergeCell ref="L5:L8"/>
    <mergeCell ref="N5:N8"/>
    <mergeCell ref="R6:R8"/>
    <mergeCell ref="O5:V5"/>
    <mergeCell ref="V6:V8"/>
    <mergeCell ref="W5:W8"/>
    <mergeCell ref="D5:D8"/>
  </mergeCells>
  <printOptions gridLines="1"/>
  <pageMargins left="0.16" right="0.16" top="0.74803149606299213" bottom="0.3" header="0.31496062992125984" footer="0.31496062992125984"/>
  <pageSetup paperSize="9" scale="56" fitToHeight="1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T15"/>
  <sheetViews>
    <sheetView workbookViewId="0">
      <selection activeCell="B28" sqref="B28"/>
    </sheetView>
  </sheetViews>
  <sheetFormatPr defaultRowHeight="12.75" x14ac:dyDescent="0.2"/>
  <cols>
    <col min="1" max="1" width="4.7109375" style="1" customWidth="1"/>
    <col min="2" max="2" width="37.28515625" style="1" customWidth="1"/>
    <col min="3" max="3" width="5" style="1" customWidth="1"/>
    <col min="4" max="4" width="9.140625" style="1" customWidth="1"/>
    <col min="5" max="18" width="9.140625" style="1"/>
    <col min="19" max="19" width="10.7109375" style="54" customWidth="1"/>
    <col min="20" max="254" width="9.140625" style="1"/>
    <col min="255" max="255" width="4.7109375" style="1" customWidth="1"/>
    <col min="256" max="256" width="37.28515625" style="1" customWidth="1"/>
    <col min="257" max="257" width="5" style="1" customWidth="1"/>
    <col min="258" max="258" width="9.140625" style="1" customWidth="1"/>
    <col min="259" max="273" width="9.140625" style="1"/>
    <col min="274" max="274" width="11.42578125" style="1" customWidth="1"/>
    <col min="275" max="275" width="11" style="1" customWidth="1"/>
    <col min="276" max="276" width="13.140625" style="1" customWidth="1"/>
    <col min="277" max="510" width="9.140625" style="1"/>
    <col min="511" max="511" width="4.7109375" style="1" customWidth="1"/>
    <col min="512" max="512" width="37.28515625" style="1" customWidth="1"/>
    <col min="513" max="513" width="5" style="1" customWidth="1"/>
    <col min="514" max="514" width="9.140625" style="1" customWidth="1"/>
    <col min="515" max="529" width="9.140625" style="1"/>
    <col min="530" max="530" width="11.42578125" style="1" customWidth="1"/>
    <col min="531" max="531" width="11" style="1" customWidth="1"/>
    <col min="532" max="532" width="13.140625" style="1" customWidth="1"/>
    <col min="533" max="766" width="9.140625" style="1"/>
    <col min="767" max="767" width="4.7109375" style="1" customWidth="1"/>
    <col min="768" max="768" width="37.28515625" style="1" customWidth="1"/>
    <col min="769" max="769" width="5" style="1" customWidth="1"/>
    <col min="770" max="770" width="9.140625" style="1" customWidth="1"/>
    <col min="771" max="785" width="9.140625" style="1"/>
    <col min="786" max="786" width="11.42578125" style="1" customWidth="1"/>
    <col min="787" max="787" width="11" style="1" customWidth="1"/>
    <col min="788" max="788" width="13.140625" style="1" customWidth="1"/>
    <col min="789" max="1022" width="9.140625" style="1"/>
    <col min="1023" max="1023" width="4.7109375" style="1" customWidth="1"/>
    <col min="1024" max="1024" width="37.28515625" style="1" customWidth="1"/>
    <col min="1025" max="1025" width="5" style="1" customWidth="1"/>
    <col min="1026" max="1026" width="9.140625" style="1" customWidth="1"/>
    <col min="1027" max="1041" width="9.140625" style="1"/>
    <col min="1042" max="1042" width="11.42578125" style="1" customWidth="1"/>
    <col min="1043" max="1043" width="11" style="1" customWidth="1"/>
    <col min="1044" max="1044" width="13.140625" style="1" customWidth="1"/>
    <col min="1045" max="1278" width="9.140625" style="1"/>
    <col min="1279" max="1279" width="4.7109375" style="1" customWidth="1"/>
    <col min="1280" max="1280" width="37.28515625" style="1" customWidth="1"/>
    <col min="1281" max="1281" width="5" style="1" customWidth="1"/>
    <col min="1282" max="1282" width="9.140625" style="1" customWidth="1"/>
    <col min="1283" max="1297" width="9.140625" style="1"/>
    <col min="1298" max="1298" width="11.42578125" style="1" customWidth="1"/>
    <col min="1299" max="1299" width="11" style="1" customWidth="1"/>
    <col min="1300" max="1300" width="13.140625" style="1" customWidth="1"/>
    <col min="1301" max="1534" width="9.140625" style="1"/>
    <col min="1535" max="1535" width="4.7109375" style="1" customWidth="1"/>
    <col min="1536" max="1536" width="37.28515625" style="1" customWidth="1"/>
    <col min="1537" max="1537" width="5" style="1" customWidth="1"/>
    <col min="1538" max="1538" width="9.140625" style="1" customWidth="1"/>
    <col min="1539" max="1553" width="9.140625" style="1"/>
    <col min="1554" max="1554" width="11.42578125" style="1" customWidth="1"/>
    <col min="1555" max="1555" width="11" style="1" customWidth="1"/>
    <col min="1556" max="1556" width="13.140625" style="1" customWidth="1"/>
    <col min="1557" max="1790" width="9.140625" style="1"/>
    <col min="1791" max="1791" width="4.7109375" style="1" customWidth="1"/>
    <col min="1792" max="1792" width="37.28515625" style="1" customWidth="1"/>
    <col min="1793" max="1793" width="5" style="1" customWidth="1"/>
    <col min="1794" max="1794" width="9.140625" style="1" customWidth="1"/>
    <col min="1795" max="1809" width="9.140625" style="1"/>
    <col min="1810" max="1810" width="11.42578125" style="1" customWidth="1"/>
    <col min="1811" max="1811" width="11" style="1" customWidth="1"/>
    <col min="1812" max="1812" width="13.140625" style="1" customWidth="1"/>
    <col min="1813" max="2046" width="9.140625" style="1"/>
    <col min="2047" max="2047" width="4.7109375" style="1" customWidth="1"/>
    <col min="2048" max="2048" width="37.28515625" style="1" customWidth="1"/>
    <col min="2049" max="2049" width="5" style="1" customWidth="1"/>
    <col min="2050" max="2050" width="9.140625" style="1" customWidth="1"/>
    <col min="2051" max="2065" width="9.140625" style="1"/>
    <col min="2066" max="2066" width="11.42578125" style="1" customWidth="1"/>
    <col min="2067" max="2067" width="11" style="1" customWidth="1"/>
    <col min="2068" max="2068" width="13.140625" style="1" customWidth="1"/>
    <col min="2069" max="2302" width="9.140625" style="1"/>
    <col min="2303" max="2303" width="4.7109375" style="1" customWidth="1"/>
    <col min="2304" max="2304" width="37.28515625" style="1" customWidth="1"/>
    <col min="2305" max="2305" width="5" style="1" customWidth="1"/>
    <col min="2306" max="2306" width="9.140625" style="1" customWidth="1"/>
    <col min="2307" max="2321" width="9.140625" style="1"/>
    <col min="2322" max="2322" width="11.42578125" style="1" customWidth="1"/>
    <col min="2323" max="2323" width="11" style="1" customWidth="1"/>
    <col min="2324" max="2324" width="13.140625" style="1" customWidth="1"/>
    <col min="2325" max="2558" width="9.140625" style="1"/>
    <col min="2559" max="2559" width="4.7109375" style="1" customWidth="1"/>
    <col min="2560" max="2560" width="37.28515625" style="1" customWidth="1"/>
    <col min="2561" max="2561" width="5" style="1" customWidth="1"/>
    <col min="2562" max="2562" width="9.140625" style="1" customWidth="1"/>
    <col min="2563" max="2577" width="9.140625" style="1"/>
    <col min="2578" max="2578" width="11.42578125" style="1" customWidth="1"/>
    <col min="2579" max="2579" width="11" style="1" customWidth="1"/>
    <col min="2580" max="2580" width="13.140625" style="1" customWidth="1"/>
    <col min="2581" max="2814" width="9.140625" style="1"/>
    <col min="2815" max="2815" width="4.7109375" style="1" customWidth="1"/>
    <col min="2816" max="2816" width="37.28515625" style="1" customWidth="1"/>
    <col min="2817" max="2817" width="5" style="1" customWidth="1"/>
    <col min="2818" max="2818" width="9.140625" style="1" customWidth="1"/>
    <col min="2819" max="2833" width="9.140625" style="1"/>
    <col min="2834" max="2834" width="11.42578125" style="1" customWidth="1"/>
    <col min="2835" max="2835" width="11" style="1" customWidth="1"/>
    <col min="2836" max="2836" width="13.140625" style="1" customWidth="1"/>
    <col min="2837" max="3070" width="9.140625" style="1"/>
    <col min="3071" max="3071" width="4.7109375" style="1" customWidth="1"/>
    <col min="3072" max="3072" width="37.28515625" style="1" customWidth="1"/>
    <col min="3073" max="3073" width="5" style="1" customWidth="1"/>
    <col min="3074" max="3074" width="9.140625" style="1" customWidth="1"/>
    <col min="3075" max="3089" width="9.140625" style="1"/>
    <col min="3090" max="3090" width="11.42578125" style="1" customWidth="1"/>
    <col min="3091" max="3091" width="11" style="1" customWidth="1"/>
    <col min="3092" max="3092" width="13.140625" style="1" customWidth="1"/>
    <col min="3093" max="3326" width="9.140625" style="1"/>
    <col min="3327" max="3327" width="4.7109375" style="1" customWidth="1"/>
    <col min="3328" max="3328" width="37.28515625" style="1" customWidth="1"/>
    <col min="3329" max="3329" width="5" style="1" customWidth="1"/>
    <col min="3330" max="3330" width="9.140625" style="1" customWidth="1"/>
    <col min="3331" max="3345" width="9.140625" style="1"/>
    <col min="3346" max="3346" width="11.42578125" style="1" customWidth="1"/>
    <col min="3347" max="3347" width="11" style="1" customWidth="1"/>
    <col min="3348" max="3348" width="13.140625" style="1" customWidth="1"/>
    <col min="3349" max="3582" width="9.140625" style="1"/>
    <col min="3583" max="3583" width="4.7109375" style="1" customWidth="1"/>
    <col min="3584" max="3584" width="37.28515625" style="1" customWidth="1"/>
    <col min="3585" max="3585" width="5" style="1" customWidth="1"/>
    <col min="3586" max="3586" width="9.140625" style="1" customWidth="1"/>
    <col min="3587" max="3601" width="9.140625" style="1"/>
    <col min="3602" max="3602" width="11.42578125" style="1" customWidth="1"/>
    <col min="3603" max="3603" width="11" style="1" customWidth="1"/>
    <col min="3604" max="3604" width="13.140625" style="1" customWidth="1"/>
    <col min="3605" max="3838" width="9.140625" style="1"/>
    <col min="3839" max="3839" width="4.7109375" style="1" customWidth="1"/>
    <col min="3840" max="3840" width="37.28515625" style="1" customWidth="1"/>
    <col min="3841" max="3841" width="5" style="1" customWidth="1"/>
    <col min="3842" max="3842" width="9.140625" style="1" customWidth="1"/>
    <col min="3843" max="3857" width="9.140625" style="1"/>
    <col min="3858" max="3858" width="11.42578125" style="1" customWidth="1"/>
    <col min="3859" max="3859" width="11" style="1" customWidth="1"/>
    <col min="3860" max="3860" width="13.140625" style="1" customWidth="1"/>
    <col min="3861" max="4094" width="9.140625" style="1"/>
    <col min="4095" max="4095" width="4.7109375" style="1" customWidth="1"/>
    <col min="4096" max="4096" width="37.28515625" style="1" customWidth="1"/>
    <col min="4097" max="4097" width="5" style="1" customWidth="1"/>
    <col min="4098" max="4098" width="9.140625" style="1" customWidth="1"/>
    <col min="4099" max="4113" width="9.140625" style="1"/>
    <col min="4114" max="4114" width="11.42578125" style="1" customWidth="1"/>
    <col min="4115" max="4115" width="11" style="1" customWidth="1"/>
    <col min="4116" max="4116" width="13.140625" style="1" customWidth="1"/>
    <col min="4117" max="4350" width="9.140625" style="1"/>
    <col min="4351" max="4351" width="4.7109375" style="1" customWidth="1"/>
    <col min="4352" max="4352" width="37.28515625" style="1" customWidth="1"/>
    <col min="4353" max="4353" width="5" style="1" customWidth="1"/>
    <col min="4354" max="4354" width="9.140625" style="1" customWidth="1"/>
    <col min="4355" max="4369" width="9.140625" style="1"/>
    <col min="4370" max="4370" width="11.42578125" style="1" customWidth="1"/>
    <col min="4371" max="4371" width="11" style="1" customWidth="1"/>
    <col min="4372" max="4372" width="13.140625" style="1" customWidth="1"/>
    <col min="4373" max="4606" width="9.140625" style="1"/>
    <col min="4607" max="4607" width="4.7109375" style="1" customWidth="1"/>
    <col min="4608" max="4608" width="37.28515625" style="1" customWidth="1"/>
    <col min="4609" max="4609" width="5" style="1" customWidth="1"/>
    <col min="4610" max="4610" width="9.140625" style="1" customWidth="1"/>
    <col min="4611" max="4625" width="9.140625" style="1"/>
    <col min="4626" max="4626" width="11.42578125" style="1" customWidth="1"/>
    <col min="4627" max="4627" width="11" style="1" customWidth="1"/>
    <col min="4628" max="4628" width="13.140625" style="1" customWidth="1"/>
    <col min="4629" max="4862" width="9.140625" style="1"/>
    <col min="4863" max="4863" width="4.7109375" style="1" customWidth="1"/>
    <col min="4864" max="4864" width="37.28515625" style="1" customWidth="1"/>
    <col min="4865" max="4865" width="5" style="1" customWidth="1"/>
    <col min="4866" max="4866" width="9.140625" style="1" customWidth="1"/>
    <col min="4867" max="4881" width="9.140625" style="1"/>
    <col min="4882" max="4882" width="11.42578125" style="1" customWidth="1"/>
    <col min="4883" max="4883" width="11" style="1" customWidth="1"/>
    <col min="4884" max="4884" width="13.140625" style="1" customWidth="1"/>
    <col min="4885" max="5118" width="9.140625" style="1"/>
    <col min="5119" max="5119" width="4.7109375" style="1" customWidth="1"/>
    <col min="5120" max="5120" width="37.28515625" style="1" customWidth="1"/>
    <col min="5121" max="5121" width="5" style="1" customWidth="1"/>
    <col min="5122" max="5122" width="9.140625" style="1" customWidth="1"/>
    <col min="5123" max="5137" width="9.140625" style="1"/>
    <col min="5138" max="5138" width="11.42578125" style="1" customWidth="1"/>
    <col min="5139" max="5139" width="11" style="1" customWidth="1"/>
    <col min="5140" max="5140" width="13.140625" style="1" customWidth="1"/>
    <col min="5141" max="5374" width="9.140625" style="1"/>
    <col min="5375" max="5375" width="4.7109375" style="1" customWidth="1"/>
    <col min="5376" max="5376" width="37.28515625" style="1" customWidth="1"/>
    <col min="5377" max="5377" width="5" style="1" customWidth="1"/>
    <col min="5378" max="5378" width="9.140625" style="1" customWidth="1"/>
    <col min="5379" max="5393" width="9.140625" style="1"/>
    <col min="5394" max="5394" width="11.42578125" style="1" customWidth="1"/>
    <col min="5395" max="5395" width="11" style="1" customWidth="1"/>
    <col min="5396" max="5396" width="13.140625" style="1" customWidth="1"/>
    <col min="5397" max="5630" width="9.140625" style="1"/>
    <col min="5631" max="5631" width="4.7109375" style="1" customWidth="1"/>
    <col min="5632" max="5632" width="37.28515625" style="1" customWidth="1"/>
    <col min="5633" max="5633" width="5" style="1" customWidth="1"/>
    <col min="5634" max="5634" width="9.140625" style="1" customWidth="1"/>
    <col min="5635" max="5649" width="9.140625" style="1"/>
    <col min="5650" max="5650" width="11.42578125" style="1" customWidth="1"/>
    <col min="5651" max="5651" width="11" style="1" customWidth="1"/>
    <col min="5652" max="5652" width="13.140625" style="1" customWidth="1"/>
    <col min="5653" max="5886" width="9.140625" style="1"/>
    <col min="5887" max="5887" width="4.7109375" style="1" customWidth="1"/>
    <col min="5888" max="5888" width="37.28515625" style="1" customWidth="1"/>
    <col min="5889" max="5889" width="5" style="1" customWidth="1"/>
    <col min="5890" max="5890" width="9.140625" style="1" customWidth="1"/>
    <col min="5891" max="5905" width="9.140625" style="1"/>
    <col min="5906" max="5906" width="11.42578125" style="1" customWidth="1"/>
    <col min="5907" max="5907" width="11" style="1" customWidth="1"/>
    <col min="5908" max="5908" width="13.140625" style="1" customWidth="1"/>
    <col min="5909" max="6142" width="9.140625" style="1"/>
    <col min="6143" max="6143" width="4.7109375" style="1" customWidth="1"/>
    <col min="6144" max="6144" width="37.28515625" style="1" customWidth="1"/>
    <col min="6145" max="6145" width="5" style="1" customWidth="1"/>
    <col min="6146" max="6146" width="9.140625" style="1" customWidth="1"/>
    <col min="6147" max="6161" width="9.140625" style="1"/>
    <col min="6162" max="6162" width="11.42578125" style="1" customWidth="1"/>
    <col min="6163" max="6163" width="11" style="1" customWidth="1"/>
    <col min="6164" max="6164" width="13.140625" style="1" customWidth="1"/>
    <col min="6165" max="6398" width="9.140625" style="1"/>
    <col min="6399" max="6399" width="4.7109375" style="1" customWidth="1"/>
    <col min="6400" max="6400" width="37.28515625" style="1" customWidth="1"/>
    <col min="6401" max="6401" width="5" style="1" customWidth="1"/>
    <col min="6402" max="6402" width="9.140625" style="1" customWidth="1"/>
    <col min="6403" max="6417" width="9.140625" style="1"/>
    <col min="6418" max="6418" width="11.42578125" style="1" customWidth="1"/>
    <col min="6419" max="6419" width="11" style="1" customWidth="1"/>
    <col min="6420" max="6420" width="13.140625" style="1" customWidth="1"/>
    <col min="6421" max="6654" width="9.140625" style="1"/>
    <col min="6655" max="6655" width="4.7109375" style="1" customWidth="1"/>
    <col min="6656" max="6656" width="37.28515625" style="1" customWidth="1"/>
    <col min="6657" max="6657" width="5" style="1" customWidth="1"/>
    <col min="6658" max="6658" width="9.140625" style="1" customWidth="1"/>
    <col min="6659" max="6673" width="9.140625" style="1"/>
    <col min="6674" max="6674" width="11.42578125" style="1" customWidth="1"/>
    <col min="6675" max="6675" width="11" style="1" customWidth="1"/>
    <col min="6676" max="6676" width="13.140625" style="1" customWidth="1"/>
    <col min="6677" max="6910" width="9.140625" style="1"/>
    <col min="6911" max="6911" width="4.7109375" style="1" customWidth="1"/>
    <col min="6912" max="6912" width="37.28515625" style="1" customWidth="1"/>
    <col min="6913" max="6913" width="5" style="1" customWidth="1"/>
    <col min="6914" max="6914" width="9.140625" style="1" customWidth="1"/>
    <col min="6915" max="6929" width="9.140625" style="1"/>
    <col min="6930" max="6930" width="11.42578125" style="1" customWidth="1"/>
    <col min="6931" max="6931" width="11" style="1" customWidth="1"/>
    <col min="6932" max="6932" width="13.140625" style="1" customWidth="1"/>
    <col min="6933" max="7166" width="9.140625" style="1"/>
    <col min="7167" max="7167" width="4.7109375" style="1" customWidth="1"/>
    <col min="7168" max="7168" width="37.28515625" style="1" customWidth="1"/>
    <col min="7169" max="7169" width="5" style="1" customWidth="1"/>
    <col min="7170" max="7170" width="9.140625" style="1" customWidth="1"/>
    <col min="7171" max="7185" width="9.140625" style="1"/>
    <col min="7186" max="7186" width="11.42578125" style="1" customWidth="1"/>
    <col min="7187" max="7187" width="11" style="1" customWidth="1"/>
    <col min="7188" max="7188" width="13.140625" style="1" customWidth="1"/>
    <col min="7189" max="7422" width="9.140625" style="1"/>
    <col min="7423" max="7423" width="4.7109375" style="1" customWidth="1"/>
    <col min="7424" max="7424" width="37.28515625" style="1" customWidth="1"/>
    <col min="7425" max="7425" width="5" style="1" customWidth="1"/>
    <col min="7426" max="7426" width="9.140625" style="1" customWidth="1"/>
    <col min="7427" max="7441" width="9.140625" style="1"/>
    <col min="7442" max="7442" width="11.42578125" style="1" customWidth="1"/>
    <col min="7443" max="7443" width="11" style="1" customWidth="1"/>
    <col min="7444" max="7444" width="13.140625" style="1" customWidth="1"/>
    <col min="7445" max="7678" width="9.140625" style="1"/>
    <col min="7679" max="7679" width="4.7109375" style="1" customWidth="1"/>
    <col min="7680" max="7680" width="37.28515625" style="1" customWidth="1"/>
    <col min="7681" max="7681" width="5" style="1" customWidth="1"/>
    <col min="7682" max="7682" width="9.140625" style="1" customWidth="1"/>
    <col min="7683" max="7697" width="9.140625" style="1"/>
    <col min="7698" max="7698" width="11.42578125" style="1" customWidth="1"/>
    <col min="7699" max="7699" width="11" style="1" customWidth="1"/>
    <col min="7700" max="7700" width="13.140625" style="1" customWidth="1"/>
    <col min="7701" max="7934" width="9.140625" style="1"/>
    <col min="7935" max="7935" width="4.7109375" style="1" customWidth="1"/>
    <col min="7936" max="7936" width="37.28515625" style="1" customWidth="1"/>
    <col min="7937" max="7937" width="5" style="1" customWidth="1"/>
    <col min="7938" max="7938" width="9.140625" style="1" customWidth="1"/>
    <col min="7939" max="7953" width="9.140625" style="1"/>
    <col min="7954" max="7954" width="11.42578125" style="1" customWidth="1"/>
    <col min="7955" max="7955" width="11" style="1" customWidth="1"/>
    <col min="7956" max="7956" width="13.140625" style="1" customWidth="1"/>
    <col min="7957" max="8190" width="9.140625" style="1"/>
    <col min="8191" max="8191" width="4.7109375" style="1" customWidth="1"/>
    <col min="8192" max="8192" width="37.28515625" style="1" customWidth="1"/>
    <col min="8193" max="8193" width="5" style="1" customWidth="1"/>
    <col min="8194" max="8194" width="9.140625" style="1" customWidth="1"/>
    <col min="8195" max="8209" width="9.140625" style="1"/>
    <col min="8210" max="8210" width="11.42578125" style="1" customWidth="1"/>
    <col min="8211" max="8211" width="11" style="1" customWidth="1"/>
    <col min="8212" max="8212" width="13.140625" style="1" customWidth="1"/>
    <col min="8213" max="8446" width="9.140625" style="1"/>
    <col min="8447" max="8447" width="4.7109375" style="1" customWidth="1"/>
    <col min="8448" max="8448" width="37.28515625" style="1" customWidth="1"/>
    <col min="8449" max="8449" width="5" style="1" customWidth="1"/>
    <col min="8450" max="8450" width="9.140625" style="1" customWidth="1"/>
    <col min="8451" max="8465" width="9.140625" style="1"/>
    <col min="8466" max="8466" width="11.42578125" style="1" customWidth="1"/>
    <col min="8467" max="8467" width="11" style="1" customWidth="1"/>
    <col min="8468" max="8468" width="13.140625" style="1" customWidth="1"/>
    <col min="8469" max="8702" width="9.140625" style="1"/>
    <col min="8703" max="8703" width="4.7109375" style="1" customWidth="1"/>
    <col min="8704" max="8704" width="37.28515625" style="1" customWidth="1"/>
    <col min="8705" max="8705" width="5" style="1" customWidth="1"/>
    <col min="8706" max="8706" width="9.140625" style="1" customWidth="1"/>
    <col min="8707" max="8721" width="9.140625" style="1"/>
    <col min="8722" max="8722" width="11.42578125" style="1" customWidth="1"/>
    <col min="8723" max="8723" width="11" style="1" customWidth="1"/>
    <col min="8724" max="8724" width="13.140625" style="1" customWidth="1"/>
    <col min="8725" max="8958" width="9.140625" style="1"/>
    <col min="8959" max="8959" width="4.7109375" style="1" customWidth="1"/>
    <col min="8960" max="8960" width="37.28515625" style="1" customWidth="1"/>
    <col min="8961" max="8961" width="5" style="1" customWidth="1"/>
    <col min="8962" max="8962" width="9.140625" style="1" customWidth="1"/>
    <col min="8963" max="8977" width="9.140625" style="1"/>
    <col min="8978" max="8978" width="11.42578125" style="1" customWidth="1"/>
    <col min="8979" max="8979" width="11" style="1" customWidth="1"/>
    <col min="8980" max="8980" width="13.140625" style="1" customWidth="1"/>
    <col min="8981" max="9214" width="9.140625" style="1"/>
    <col min="9215" max="9215" width="4.7109375" style="1" customWidth="1"/>
    <col min="9216" max="9216" width="37.28515625" style="1" customWidth="1"/>
    <col min="9217" max="9217" width="5" style="1" customWidth="1"/>
    <col min="9218" max="9218" width="9.140625" style="1" customWidth="1"/>
    <col min="9219" max="9233" width="9.140625" style="1"/>
    <col min="9234" max="9234" width="11.42578125" style="1" customWidth="1"/>
    <col min="9235" max="9235" width="11" style="1" customWidth="1"/>
    <col min="9236" max="9236" width="13.140625" style="1" customWidth="1"/>
    <col min="9237" max="9470" width="9.140625" style="1"/>
    <col min="9471" max="9471" width="4.7109375" style="1" customWidth="1"/>
    <col min="9472" max="9472" width="37.28515625" style="1" customWidth="1"/>
    <col min="9473" max="9473" width="5" style="1" customWidth="1"/>
    <col min="9474" max="9474" width="9.140625" style="1" customWidth="1"/>
    <col min="9475" max="9489" width="9.140625" style="1"/>
    <col min="9490" max="9490" width="11.42578125" style="1" customWidth="1"/>
    <col min="9491" max="9491" width="11" style="1" customWidth="1"/>
    <col min="9492" max="9492" width="13.140625" style="1" customWidth="1"/>
    <col min="9493" max="9726" width="9.140625" style="1"/>
    <col min="9727" max="9727" width="4.7109375" style="1" customWidth="1"/>
    <col min="9728" max="9728" width="37.28515625" style="1" customWidth="1"/>
    <col min="9729" max="9729" width="5" style="1" customWidth="1"/>
    <col min="9730" max="9730" width="9.140625" style="1" customWidth="1"/>
    <col min="9731" max="9745" width="9.140625" style="1"/>
    <col min="9746" max="9746" width="11.42578125" style="1" customWidth="1"/>
    <col min="9747" max="9747" width="11" style="1" customWidth="1"/>
    <col min="9748" max="9748" width="13.140625" style="1" customWidth="1"/>
    <col min="9749" max="9982" width="9.140625" style="1"/>
    <col min="9983" max="9983" width="4.7109375" style="1" customWidth="1"/>
    <col min="9984" max="9984" width="37.28515625" style="1" customWidth="1"/>
    <col min="9985" max="9985" width="5" style="1" customWidth="1"/>
    <col min="9986" max="9986" width="9.140625" style="1" customWidth="1"/>
    <col min="9987" max="10001" width="9.140625" style="1"/>
    <col min="10002" max="10002" width="11.42578125" style="1" customWidth="1"/>
    <col min="10003" max="10003" width="11" style="1" customWidth="1"/>
    <col min="10004" max="10004" width="13.140625" style="1" customWidth="1"/>
    <col min="10005" max="10238" width="9.140625" style="1"/>
    <col min="10239" max="10239" width="4.7109375" style="1" customWidth="1"/>
    <col min="10240" max="10240" width="37.28515625" style="1" customWidth="1"/>
    <col min="10241" max="10241" width="5" style="1" customWidth="1"/>
    <col min="10242" max="10242" width="9.140625" style="1" customWidth="1"/>
    <col min="10243" max="10257" width="9.140625" style="1"/>
    <col min="10258" max="10258" width="11.42578125" style="1" customWidth="1"/>
    <col min="10259" max="10259" width="11" style="1" customWidth="1"/>
    <col min="10260" max="10260" width="13.140625" style="1" customWidth="1"/>
    <col min="10261" max="10494" width="9.140625" style="1"/>
    <col min="10495" max="10495" width="4.7109375" style="1" customWidth="1"/>
    <col min="10496" max="10496" width="37.28515625" style="1" customWidth="1"/>
    <col min="10497" max="10497" width="5" style="1" customWidth="1"/>
    <col min="10498" max="10498" width="9.140625" style="1" customWidth="1"/>
    <col min="10499" max="10513" width="9.140625" style="1"/>
    <col min="10514" max="10514" width="11.42578125" style="1" customWidth="1"/>
    <col min="10515" max="10515" width="11" style="1" customWidth="1"/>
    <col min="10516" max="10516" width="13.140625" style="1" customWidth="1"/>
    <col min="10517" max="10750" width="9.140625" style="1"/>
    <col min="10751" max="10751" width="4.7109375" style="1" customWidth="1"/>
    <col min="10752" max="10752" width="37.28515625" style="1" customWidth="1"/>
    <col min="10753" max="10753" width="5" style="1" customWidth="1"/>
    <col min="10754" max="10754" width="9.140625" style="1" customWidth="1"/>
    <col min="10755" max="10769" width="9.140625" style="1"/>
    <col min="10770" max="10770" width="11.42578125" style="1" customWidth="1"/>
    <col min="10771" max="10771" width="11" style="1" customWidth="1"/>
    <col min="10772" max="10772" width="13.140625" style="1" customWidth="1"/>
    <col min="10773" max="11006" width="9.140625" style="1"/>
    <col min="11007" max="11007" width="4.7109375" style="1" customWidth="1"/>
    <col min="11008" max="11008" width="37.28515625" style="1" customWidth="1"/>
    <col min="11009" max="11009" width="5" style="1" customWidth="1"/>
    <col min="11010" max="11010" width="9.140625" style="1" customWidth="1"/>
    <col min="11011" max="11025" width="9.140625" style="1"/>
    <col min="11026" max="11026" width="11.42578125" style="1" customWidth="1"/>
    <col min="11027" max="11027" width="11" style="1" customWidth="1"/>
    <col min="11028" max="11028" width="13.140625" style="1" customWidth="1"/>
    <col min="11029" max="11262" width="9.140625" style="1"/>
    <col min="11263" max="11263" width="4.7109375" style="1" customWidth="1"/>
    <col min="11264" max="11264" width="37.28515625" style="1" customWidth="1"/>
    <col min="11265" max="11265" width="5" style="1" customWidth="1"/>
    <col min="11266" max="11266" width="9.140625" style="1" customWidth="1"/>
    <col min="11267" max="11281" width="9.140625" style="1"/>
    <col min="11282" max="11282" width="11.42578125" style="1" customWidth="1"/>
    <col min="11283" max="11283" width="11" style="1" customWidth="1"/>
    <col min="11284" max="11284" width="13.140625" style="1" customWidth="1"/>
    <col min="11285" max="11518" width="9.140625" style="1"/>
    <col min="11519" max="11519" width="4.7109375" style="1" customWidth="1"/>
    <col min="11520" max="11520" width="37.28515625" style="1" customWidth="1"/>
    <col min="11521" max="11521" width="5" style="1" customWidth="1"/>
    <col min="11522" max="11522" width="9.140625" style="1" customWidth="1"/>
    <col min="11523" max="11537" width="9.140625" style="1"/>
    <col min="11538" max="11538" width="11.42578125" style="1" customWidth="1"/>
    <col min="11539" max="11539" width="11" style="1" customWidth="1"/>
    <col min="11540" max="11540" width="13.140625" style="1" customWidth="1"/>
    <col min="11541" max="11774" width="9.140625" style="1"/>
    <col min="11775" max="11775" width="4.7109375" style="1" customWidth="1"/>
    <col min="11776" max="11776" width="37.28515625" style="1" customWidth="1"/>
    <col min="11777" max="11777" width="5" style="1" customWidth="1"/>
    <col min="11778" max="11778" width="9.140625" style="1" customWidth="1"/>
    <col min="11779" max="11793" width="9.140625" style="1"/>
    <col min="11794" max="11794" width="11.42578125" style="1" customWidth="1"/>
    <col min="11795" max="11795" width="11" style="1" customWidth="1"/>
    <col min="11796" max="11796" width="13.140625" style="1" customWidth="1"/>
    <col min="11797" max="12030" width="9.140625" style="1"/>
    <col min="12031" max="12031" width="4.7109375" style="1" customWidth="1"/>
    <col min="12032" max="12032" width="37.28515625" style="1" customWidth="1"/>
    <col min="12033" max="12033" width="5" style="1" customWidth="1"/>
    <col min="12034" max="12034" width="9.140625" style="1" customWidth="1"/>
    <col min="12035" max="12049" width="9.140625" style="1"/>
    <col min="12050" max="12050" width="11.42578125" style="1" customWidth="1"/>
    <col min="12051" max="12051" width="11" style="1" customWidth="1"/>
    <col min="12052" max="12052" width="13.140625" style="1" customWidth="1"/>
    <col min="12053" max="12286" width="9.140625" style="1"/>
    <col min="12287" max="12287" width="4.7109375" style="1" customWidth="1"/>
    <col min="12288" max="12288" width="37.28515625" style="1" customWidth="1"/>
    <col min="12289" max="12289" width="5" style="1" customWidth="1"/>
    <col min="12290" max="12290" width="9.140625" style="1" customWidth="1"/>
    <col min="12291" max="12305" width="9.140625" style="1"/>
    <col min="12306" max="12306" width="11.42578125" style="1" customWidth="1"/>
    <col min="12307" max="12307" width="11" style="1" customWidth="1"/>
    <col min="12308" max="12308" width="13.140625" style="1" customWidth="1"/>
    <col min="12309" max="12542" width="9.140625" style="1"/>
    <col min="12543" max="12543" width="4.7109375" style="1" customWidth="1"/>
    <col min="12544" max="12544" width="37.28515625" style="1" customWidth="1"/>
    <col min="12545" max="12545" width="5" style="1" customWidth="1"/>
    <col min="12546" max="12546" width="9.140625" style="1" customWidth="1"/>
    <col min="12547" max="12561" width="9.140625" style="1"/>
    <col min="12562" max="12562" width="11.42578125" style="1" customWidth="1"/>
    <col min="12563" max="12563" width="11" style="1" customWidth="1"/>
    <col min="12564" max="12564" width="13.140625" style="1" customWidth="1"/>
    <col min="12565" max="12798" width="9.140625" style="1"/>
    <col min="12799" max="12799" width="4.7109375" style="1" customWidth="1"/>
    <col min="12800" max="12800" width="37.28515625" style="1" customWidth="1"/>
    <col min="12801" max="12801" width="5" style="1" customWidth="1"/>
    <col min="12802" max="12802" width="9.140625" style="1" customWidth="1"/>
    <col min="12803" max="12817" width="9.140625" style="1"/>
    <col min="12818" max="12818" width="11.42578125" style="1" customWidth="1"/>
    <col min="12819" max="12819" width="11" style="1" customWidth="1"/>
    <col min="12820" max="12820" width="13.140625" style="1" customWidth="1"/>
    <col min="12821" max="13054" width="9.140625" style="1"/>
    <col min="13055" max="13055" width="4.7109375" style="1" customWidth="1"/>
    <col min="13056" max="13056" width="37.28515625" style="1" customWidth="1"/>
    <col min="13057" max="13057" width="5" style="1" customWidth="1"/>
    <col min="13058" max="13058" width="9.140625" style="1" customWidth="1"/>
    <col min="13059" max="13073" width="9.140625" style="1"/>
    <col min="13074" max="13074" width="11.42578125" style="1" customWidth="1"/>
    <col min="13075" max="13075" width="11" style="1" customWidth="1"/>
    <col min="13076" max="13076" width="13.140625" style="1" customWidth="1"/>
    <col min="13077" max="13310" width="9.140625" style="1"/>
    <col min="13311" max="13311" width="4.7109375" style="1" customWidth="1"/>
    <col min="13312" max="13312" width="37.28515625" style="1" customWidth="1"/>
    <col min="13313" max="13313" width="5" style="1" customWidth="1"/>
    <col min="13314" max="13314" width="9.140625" style="1" customWidth="1"/>
    <col min="13315" max="13329" width="9.140625" style="1"/>
    <col min="13330" max="13330" width="11.42578125" style="1" customWidth="1"/>
    <col min="13331" max="13331" width="11" style="1" customWidth="1"/>
    <col min="13332" max="13332" width="13.140625" style="1" customWidth="1"/>
    <col min="13333" max="13566" width="9.140625" style="1"/>
    <col min="13567" max="13567" width="4.7109375" style="1" customWidth="1"/>
    <col min="13568" max="13568" width="37.28515625" style="1" customWidth="1"/>
    <col min="13569" max="13569" width="5" style="1" customWidth="1"/>
    <col min="13570" max="13570" width="9.140625" style="1" customWidth="1"/>
    <col min="13571" max="13585" width="9.140625" style="1"/>
    <col min="13586" max="13586" width="11.42578125" style="1" customWidth="1"/>
    <col min="13587" max="13587" width="11" style="1" customWidth="1"/>
    <col min="13588" max="13588" width="13.140625" style="1" customWidth="1"/>
    <col min="13589" max="13822" width="9.140625" style="1"/>
    <col min="13823" max="13823" width="4.7109375" style="1" customWidth="1"/>
    <col min="13824" max="13824" width="37.28515625" style="1" customWidth="1"/>
    <col min="13825" max="13825" width="5" style="1" customWidth="1"/>
    <col min="13826" max="13826" width="9.140625" style="1" customWidth="1"/>
    <col min="13827" max="13841" width="9.140625" style="1"/>
    <col min="13842" max="13842" width="11.42578125" style="1" customWidth="1"/>
    <col min="13843" max="13843" width="11" style="1" customWidth="1"/>
    <col min="13844" max="13844" width="13.140625" style="1" customWidth="1"/>
    <col min="13845" max="14078" width="9.140625" style="1"/>
    <col min="14079" max="14079" width="4.7109375" style="1" customWidth="1"/>
    <col min="14080" max="14080" width="37.28515625" style="1" customWidth="1"/>
    <col min="14081" max="14081" width="5" style="1" customWidth="1"/>
    <col min="14082" max="14082" width="9.140625" style="1" customWidth="1"/>
    <col min="14083" max="14097" width="9.140625" style="1"/>
    <col min="14098" max="14098" width="11.42578125" style="1" customWidth="1"/>
    <col min="14099" max="14099" width="11" style="1" customWidth="1"/>
    <col min="14100" max="14100" width="13.140625" style="1" customWidth="1"/>
    <col min="14101" max="14334" width="9.140625" style="1"/>
    <col min="14335" max="14335" width="4.7109375" style="1" customWidth="1"/>
    <col min="14336" max="14336" width="37.28515625" style="1" customWidth="1"/>
    <col min="14337" max="14337" width="5" style="1" customWidth="1"/>
    <col min="14338" max="14338" width="9.140625" style="1" customWidth="1"/>
    <col min="14339" max="14353" width="9.140625" style="1"/>
    <col min="14354" max="14354" width="11.42578125" style="1" customWidth="1"/>
    <col min="14355" max="14355" width="11" style="1" customWidth="1"/>
    <col min="14356" max="14356" width="13.140625" style="1" customWidth="1"/>
    <col min="14357" max="14590" width="9.140625" style="1"/>
    <col min="14591" max="14591" width="4.7109375" style="1" customWidth="1"/>
    <col min="14592" max="14592" width="37.28515625" style="1" customWidth="1"/>
    <col min="14593" max="14593" width="5" style="1" customWidth="1"/>
    <col min="14594" max="14594" width="9.140625" style="1" customWidth="1"/>
    <col min="14595" max="14609" width="9.140625" style="1"/>
    <col min="14610" max="14610" width="11.42578125" style="1" customWidth="1"/>
    <col min="14611" max="14611" width="11" style="1" customWidth="1"/>
    <col min="14612" max="14612" width="13.140625" style="1" customWidth="1"/>
    <col min="14613" max="14846" width="9.140625" style="1"/>
    <col min="14847" max="14847" width="4.7109375" style="1" customWidth="1"/>
    <col min="14848" max="14848" width="37.28515625" style="1" customWidth="1"/>
    <col min="14849" max="14849" width="5" style="1" customWidth="1"/>
    <col min="14850" max="14850" width="9.140625" style="1" customWidth="1"/>
    <col min="14851" max="14865" width="9.140625" style="1"/>
    <col min="14866" max="14866" width="11.42578125" style="1" customWidth="1"/>
    <col min="14867" max="14867" width="11" style="1" customWidth="1"/>
    <col min="14868" max="14868" width="13.140625" style="1" customWidth="1"/>
    <col min="14869" max="15102" width="9.140625" style="1"/>
    <col min="15103" max="15103" width="4.7109375" style="1" customWidth="1"/>
    <col min="15104" max="15104" width="37.28515625" style="1" customWidth="1"/>
    <col min="15105" max="15105" width="5" style="1" customWidth="1"/>
    <col min="15106" max="15106" width="9.140625" style="1" customWidth="1"/>
    <col min="15107" max="15121" width="9.140625" style="1"/>
    <col min="15122" max="15122" width="11.42578125" style="1" customWidth="1"/>
    <col min="15123" max="15123" width="11" style="1" customWidth="1"/>
    <col min="15124" max="15124" width="13.140625" style="1" customWidth="1"/>
    <col min="15125" max="15358" width="9.140625" style="1"/>
    <col min="15359" max="15359" width="4.7109375" style="1" customWidth="1"/>
    <col min="15360" max="15360" width="37.28515625" style="1" customWidth="1"/>
    <col min="15361" max="15361" width="5" style="1" customWidth="1"/>
    <col min="15362" max="15362" width="9.140625" style="1" customWidth="1"/>
    <col min="15363" max="15377" width="9.140625" style="1"/>
    <col min="15378" max="15378" width="11.42578125" style="1" customWidth="1"/>
    <col min="15379" max="15379" width="11" style="1" customWidth="1"/>
    <col min="15380" max="15380" width="13.140625" style="1" customWidth="1"/>
    <col min="15381" max="15614" width="9.140625" style="1"/>
    <col min="15615" max="15615" width="4.7109375" style="1" customWidth="1"/>
    <col min="15616" max="15616" width="37.28515625" style="1" customWidth="1"/>
    <col min="15617" max="15617" width="5" style="1" customWidth="1"/>
    <col min="15618" max="15618" width="9.140625" style="1" customWidth="1"/>
    <col min="15619" max="15633" width="9.140625" style="1"/>
    <col min="15634" max="15634" width="11.42578125" style="1" customWidth="1"/>
    <col min="15635" max="15635" width="11" style="1" customWidth="1"/>
    <col min="15636" max="15636" width="13.140625" style="1" customWidth="1"/>
    <col min="15637" max="15870" width="9.140625" style="1"/>
    <col min="15871" max="15871" width="4.7109375" style="1" customWidth="1"/>
    <col min="15872" max="15872" width="37.28515625" style="1" customWidth="1"/>
    <col min="15873" max="15873" width="5" style="1" customWidth="1"/>
    <col min="15874" max="15874" width="9.140625" style="1" customWidth="1"/>
    <col min="15875" max="15889" width="9.140625" style="1"/>
    <col min="15890" max="15890" width="11.42578125" style="1" customWidth="1"/>
    <col min="15891" max="15891" width="11" style="1" customWidth="1"/>
    <col min="15892" max="15892" width="13.140625" style="1" customWidth="1"/>
    <col min="15893" max="16126" width="9.140625" style="1"/>
    <col min="16127" max="16127" width="4.7109375" style="1" customWidth="1"/>
    <col min="16128" max="16128" width="37.28515625" style="1" customWidth="1"/>
    <col min="16129" max="16129" width="5" style="1" customWidth="1"/>
    <col min="16130" max="16130" width="9.140625" style="1" customWidth="1"/>
    <col min="16131" max="16145" width="9.140625" style="1"/>
    <col min="16146" max="16146" width="11.42578125" style="1" customWidth="1"/>
    <col min="16147" max="16147" width="11" style="1" customWidth="1"/>
    <col min="16148" max="16148" width="13.140625" style="1" customWidth="1"/>
    <col min="16149" max="16384" width="9.140625" style="1"/>
  </cols>
  <sheetData>
    <row r="1" spans="1:20" ht="15.75" x14ac:dyDescent="0.25">
      <c r="A1" s="27"/>
      <c r="B1" s="28"/>
      <c r="C1" s="29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R1" s="30"/>
      <c r="S1" s="122" t="s">
        <v>84</v>
      </c>
      <c r="T1" s="122"/>
    </row>
    <row r="2" spans="1:20" s="31" customFormat="1" ht="48" customHeight="1" x14ac:dyDescent="0.25">
      <c r="A2" s="127" t="s">
        <v>134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</row>
    <row r="5" spans="1:20" x14ac:dyDescent="0.2">
      <c r="B5" s="113" t="s">
        <v>86</v>
      </c>
      <c r="C5" s="114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20"/>
      <c r="T5" s="121"/>
    </row>
    <row r="6" spans="1:20" ht="12.75" customHeight="1" x14ac:dyDescent="0.2">
      <c r="B6" s="115"/>
      <c r="C6" s="116"/>
      <c r="D6" s="111" t="s">
        <v>32</v>
      </c>
      <c r="E6" s="111" t="s">
        <v>33</v>
      </c>
      <c r="F6" s="111" t="s">
        <v>85</v>
      </c>
      <c r="G6" s="111" t="s">
        <v>35</v>
      </c>
      <c r="H6" s="111" t="s">
        <v>36</v>
      </c>
      <c r="I6" s="111" t="s">
        <v>37</v>
      </c>
      <c r="J6" s="111" t="s">
        <v>38</v>
      </c>
      <c r="K6" s="111" t="s">
        <v>39</v>
      </c>
      <c r="L6" s="111" t="s">
        <v>40</v>
      </c>
      <c r="M6" s="125" t="s">
        <v>41</v>
      </c>
      <c r="N6" s="125"/>
      <c r="O6" s="125"/>
      <c r="P6" s="125"/>
      <c r="Q6" s="125"/>
      <c r="R6" s="125"/>
      <c r="S6" s="125"/>
      <c r="T6" s="111" t="s">
        <v>42</v>
      </c>
    </row>
    <row r="7" spans="1:20" ht="12.75" customHeight="1" x14ac:dyDescent="0.2">
      <c r="B7" s="115"/>
      <c r="C7" s="116"/>
      <c r="D7" s="97"/>
      <c r="E7" s="97"/>
      <c r="F7" s="97"/>
      <c r="G7" s="97"/>
      <c r="H7" s="97"/>
      <c r="I7" s="97"/>
      <c r="J7" s="97"/>
      <c r="K7" s="97"/>
      <c r="L7" s="97"/>
      <c r="M7" s="97" t="s">
        <v>43</v>
      </c>
      <c r="N7" s="97" t="s">
        <v>44</v>
      </c>
      <c r="O7" s="97" t="s">
        <v>45</v>
      </c>
      <c r="P7" s="97" t="s">
        <v>46</v>
      </c>
      <c r="Q7" s="97" t="s">
        <v>47</v>
      </c>
      <c r="R7" s="97" t="s">
        <v>48</v>
      </c>
      <c r="S7" s="126" t="s">
        <v>137</v>
      </c>
      <c r="T7" s="97"/>
    </row>
    <row r="8" spans="1:20" x14ac:dyDescent="0.2">
      <c r="B8" s="115"/>
      <c r="C8" s="116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126"/>
      <c r="T8" s="97"/>
    </row>
    <row r="9" spans="1:20" ht="98.25" customHeight="1" x14ac:dyDescent="0.2">
      <c r="B9" s="117"/>
      <c r="C9" s="11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126"/>
      <c r="T9" s="98"/>
    </row>
    <row r="10" spans="1:20" x14ac:dyDescent="0.2">
      <c r="B10" s="112" t="s">
        <v>87</v>
      </c>
      <c r="C10" s="112"/>
      <c r="D10" s="3">
        <f ca="1">SUMIF('таблица 1'!C10:C67,1,'таблица 1'!F10:F66)</f>
        <v>3965</v>
      </c>
      <c r="E10" s="3">
        <f>SUMIF('таблица 1'!C10:C66,1,'таблица 1'!G10:G66)</f>
        <v>0</v>
      </c>
      <c r="F10" s="3">
        <f>SUMIF('таблица 1'!C10:C66,1,'таблица 1'!H10:H66)</f>
        <v>0</v>
      </c>
      <c r="G10" s="3">
        <f>SUMIF('таблица 1'!C10:C66,1,'таблица 1'!I10:I66)</f>
        <v>0</v>
      </c>
      <c r="H10" s="3">
        <f>SUMIF('таблица 1'!C10:C66,1,'таблица 1'!J10:J66)</f>
        <v>0</v>
      </c>
      <c r="I10" s="3">
        <f>SUMIF('таблица 1'!C10:C66,1,'таблица 1'!K10:K66)</f>
        <v>20500</v>
      </c>
      <c r="J10" s="3">
        <f ca="1">SUMIF('таблица 1'!C10:C67,1,'таблица 1'!L10:L66)</f>
        <v>10434</v>
      </c>
      <c r="K10" s="3">
        <f>SUMIF('таблица 1'!C10:C66,1,'таблица 1'!M10:M66)</f>
        <v>0</v>
      </c>
      <c r="L10" s="3">
        <f>SUMIF('таблица 1'!C10:C66,1,'таблица 1'!N10:N66)</f>
        <v>0</v>
      </c>
      <c r="M10" s="3">
        <f>SUMIF('таблица 1'!C10:C67,1,'таблица 1'!O10:O67)</f>
        <v>404852</v>
      </c>
      <c r="N10" s="3">
        <f>SUMIF('таблица 1'!C10:C66,1,'таблица 1'!P10:P66)</f>
        <v>43430</v>
      </c>
      <c r="O10" s="3">
        <f>SUMIF('таблица 1'!C10:C66,1,'таблица 1'!Q10:Q66)</f>
        <v>42957</v>
      </c>
      <c r="P10" s="4">
        <f>SUMIF('таблица 1'!C10:C66,1,'таблица 1'!S10:S66)</f>
        <v>318465</v>
      </c>
      <c r="Q10" s="3">
        <f>SUMIF('таблица 1'!C10:C67,1,'таблица 1'!T10:T67)</f>
        <v>57870</v>
      </c>
      <c r="R10" s="3">
        <f>SUMIF('таблица 1'!C10:C67,1,'таблица 1'!U10:U67)</f>
        <v>270967</v>
      </c>
      <c r="S10" s="51">
        <f>SUMIF('таблица 1'!C10:C67,1,'таблица 1'!V10:V67)</f>
        <v>0</v>
      </c>
      <c r="T10" s="3">
        <f>SUMIF('таблица 1'!C10:C66,1,'таблица 1'!W10:W66)</f>
        <v>164940</v>
      </c>
    </row>
    <row r="11" spans="1:20" x14ac:dyDescent="0.2">
      <c r="B11" s="112" t="s">
        <v>88</v>
      </c>
      <c r="C11" s="112"/>
      <c r="D11" s="3">
        <f>SUMIF('таблица 1'!C10:C67,2,'таблица 1'!F10:F67)</f>
        <v>60850</v>
      </c>
      <c r="E11" s="3">
        <f>SUMIF('таблица 1'!C10:C66,2,'таблица 1'!G10:G66)</f>
        <v>0</v>
      </c>
      <c r="F11" s="3">
        <f>SUMIF('таблица 1'!C10:C66,2,'таблица 1'!H10:H66)</f>
        <v>2730</v>
      </c>
      <c r="G11" s="3">
        <f>SUMIF('таблица 1'!C10:C66,2,'таблица 1'!I10:I66)</f>
        <v>1071</v>
      </c>
      <c r="H11" s="3">
        <v>0</v>
      </c>
      <c r="I11" s="3">
        <f>SUMIF('таблица 1'!C10:C66,2,'таблица 1'!K10:K66)</f>
        <v>8200</v>
      </c>
      <c r="J11" s="3">
        <f>SUMIF('таблица 1'!C10:C67,2,'таблица 1'!L10:L67)</f>
        <v>25787</v>
      </c>
      <c r="K11" s="3">
        <f>SUMIF('таблица 1'!C10:C66,2,'таблица 1'!M10:M66)</f>
        <v>600</v>
      </c>
      <c r="L11" s="3">
        <f>SUMIF('таблица 1'!C10:C66,2,'таблица 1'!N10:N66)</f>
        <v>200</v>
      </c>
      <c r="M11" s="3">
        <f>SUMIF('таблица 1'!C10:C67,2,'таблица 1'!O10:O67)</f>
        <v>1486755</v>
      </c>
      <c r="N11" s="3">
        <f ca="1">SUMIF('таблица 1'!C10:F66,2,'таблица 1'!P10:P66)</f>
        <v>146744</v>
      </c>
      <c r="O11" s="3">
        <f>SUMIF('таблица 1'!C10:C66,2,'таблица 1'!Q10:Q66)</f>
        <v>136332</v>
      </c>
      <c r="P11" s="4">
        <f>SUMIF('таблица 1'!C10:C67,2,'таблица 1'!S10:S67)</f>
        <v>1203679</v>
      </c>
      <c r="Q11" s="3">
        <f>SUMIF('таблица 1'!C10:C67,2,'таблица 1'!T10:T67)</f>
        <v>255544</v>
      </c>
      <c r="R11" s="3">
        <f>SUMIF('таблица 1'!C10:C67,2,'таблица 1'!U10:U67)</f>
        <v>953640</v>
      </c>
      <c r="S11" s="51">
        <f>SUMIF('таблица 1'!C10:C67,2,'таблица 1'!V10:V67)</f>
        <v>2098</v>
      </c>
      <c r="T11" s="3">
        <f>SUMIF('таблица 1'!C10:C66,2,'таблица 1'!W10:W66)</f>
        <v>68701</v>
      </c>
    </row>
    <row r="12" spans="1:20" x14ac:dyDescent="0.2">
      <c r="B12" s="112" t="s">
        <v>89</v>
      </c>
      <c r="C12" s="112"/>
      <c r="D12" s="3">
        <f>SUMIF('таблица 1'!C10:C66,3,'таблица 1'!F10:F66)</f>
        <v>86119</v>
      </c>
      <c r="E12" s="3">
        <f>SUMIF('таблица 1'!C10:C66,3,'таблица 1'!G10:G66)</f>
        <v>9151</v>
      </c>
      <c r="F12" s="3">
        <f>SUMIF('таблица 1'!C10:C66,3,'таблица 1'!H10:H66)</f>
        <v>1555</v>
      </c>
      <c r="G12" s="3">
        <f ca="1">SUMIF('таблица 1'!C10:C69,3,'таблица 1'!I10:I66)</f>
        <v>0</v>
      </c>
      <c r="H12" s="3">
        <f>SUMIF('таблица 1'!C10:C66,3,'таблица 1'!J10:J66)</f>
        <v>6134</v>
      </c>
      <c r="I12" s="3">
        <f>SUMIF('таблица 1'!C10:C66,3,'таблица 1'!K10:K66)</f>
        <v>20771</v>
      </c>
      <c r="J12" s="3">
        <f>SUMIF('таблица 1'!C10:C66,3,'таблица 1'!L10:L66)</f>
        <v>22369</v>
      </c>
      <c r="K12" s="3">
        <f>SUMIF('таблица 1'!C10:C66,3,'таблица 1'!M10:M66)</f>
        <v>8087</v>
      </c>
      <c r="L12" s="3">
        <f>SUMIF('таблица 1'!C10:C66,3,'таблица 1'!N10:N66)</f>
        <v>0</v>
      </c>
      <c r="M12" s="3">
        <f>SUMIF('таблица 1'!C10:C66,3,'таблица 1'!O10:O66)</f>
        <v>874933</v>
      </c>
      <c r="N12" s="3">
        <f ca="1">SUMIF('таблица 1'!C10:F66,3,'таблица 1'!P10:P66)</f>
        <v>72175</v>
      </c>
      <c r="O12" s="3">
        <f>SUMIF('таблица 1'!C10:C66,3,'таблица 1'!Q10:Q66)</f>
        <v>74379</v>
      </c>
      <c r="P12" s="3">
        <f>SUMIF('таблица 1'!C10:C66,3,'таблица 1'!S10:S66)</f>
        <v>728379</v>
      </c>
      <c r="Q12" s="3">
        <f>SUMIF('таблица 1'!C10:C66,3,'таблица 1'!T10:T66)</f>
        <v>200626</v>
      </c>
      <c r="R12" s="3">
        <f>SUMIF('таблица 1'!C10:C66,3,'таблица 1'!U10:U66)</f>
        <v>482530</v>
      </c>
      <c r="S12" s="51">
        <f>SUMIF('таблица 1'!C10:C67,3,'таблица 1'!V10:V67)</f>
        <v>670</v>
      </c>
      <c r="T12" s="3">
        <f>SUMIF('таблица 1'!C10:C66,3,'таблица 1'!W10:W66)</f>
        <v>37370</v>
      </c>
    </row>
    <row r="13" spans="1:20" x14ac:dyDescent="0.2">
      <c r="B13" s="123" t="s">
        <v>81</v>
      </c>
      <c r="C13" s="124"/>
      <c r="D13" s="16">
        <f ca="1">SUM(D10:D12)</f>
        <v>150934</v>
      </c>
      <c r="E13" s="16">
        <f t="shared" ref="E13:T13" si="0">SUM(E10:E12)</f>
        <v>9151</v>
      </c>
      <c r="F13" s="16">
        <f t="shared" si="0"/>
        <v>4285</v>
      </c>
      <c r="G13" s="16">
        <f t="shared" ca="1" si="0"/>
        <v>1071</v>
      </c>
      <c r="H13" s="16">
        <f t="shared" si="0"/>
        <v>6134</v>
      </c>
      <c r="I13" s="16">
        <f t="shared" si="0"/>
        <v>49471</v>
      </c>
      <c r="J13" s="16">
        <f t="shared" ca="1" si="0"/>
        <v>58590</v>
      </c>
      <c r="K13" s="16">
        <f t="shared" si="0"/>
        <v>8687</v>
      </c>
      <c r="L13" s="16">
        <f t="shared" si="0"/>
        <v>200</v>
      </c>
      <c r="M13" s="16">
        <f t="shared" si="0"/>
        <v>2766540</v>
      </c>
      <c r="N13" s="16">
        <f t="shared" ca="1" si="0"/>
        <v>262349</v>
      </c>
      <c r="O13" s="16">
        <f t="shared" si="0"/>
        <v>253668</v>
      </c>
      <c r="P13" s="16">
        <f t="shared" si="0"/>
        <v>2250523</v>
      </c>
      <c r="Q13" s="16">
        <f t="shared" si="0"/>
        <v>514040</v>
      </c>
      <c r="R13" s="16">
        <f>R10+R11+R12</f>
        <v>1707137</v>
      </c>
      <c r="S13" s="52">
        <f>SUM(S10:S12)</f>
        <v>2768</v>
      </c>
      <c r="T13" s="16">
        <f t="shared" si="0"/>
        <v>271011</v>
      </c>
    </row>
    <row r="14" spans="1:20" x14ac:dyDescent="0.2">
      <c r="B14" s="107" t="s">
        <v>82</v>
      </c>
      <c r="C14" s="108"/>
      <c r="D14" s="7">
        <v>6000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1567</v>
      </c>
      <c r="K14" s="7">
        <v>0</v>
      </c>
      <c r="L14" s="7">
        <v>247</v>
      </c>
      <c r="M14" s="32">
        <v>59500</v>
      </c>
      <c r="N14" s="7">
        <v>0</v>
      </c>
      <c r="O14" s="7">
        <v>0</v>
      </c>
      <c r="P14" s="33">
        <v>59500</v>
      </c>
      <c r="Q14" s="7">
        <v>6800</v>
      </c>
      <c r="R14" s="7">
        <v>17134</v>
      </c>
      <c r="S14" s="53">
        <v>0</v>
      </c>
      <c r="T14" s="34">
        <v>8700</v>
      </c>
    </row>
    <row r="15" spans="1:20" x14ac:dyDescent="0.2">
      <c r="B15" s="109" t="s">
        <v>83</v>
      </c>
      <c r="C15" s="110"/>
      <c r="D15" s="16">
        <f ca="1">D13+D14</f>
        <v>156934</v>
      </c>
      <c r="E15" s="16">
        <f t="shared" ref="E15:T15" si="1">E13+E14</f>
        <v>9151</v>
      </c>
      <c r="F15" s="16">
        <f t="shared" si="1"/>
        <v>4285</v>
      </c>
      <c r="G15" s="16">
        <f t="shared" ca="1" si="1"/>
        <v>1071</v>
      </c>
      <c r="H15" s="16">
        <f t="shared" si="1"/>
        <v>6134</v>
      </c>
      <c r="I15" s="16">
        <f t="shared" si="1"/>
        <v>49471</v>
      </c>
      <c r="J15" s="16">
        <f t="shared" ca="1" si="1"/>
        <v>60157</v>
      </c>
      <c r="K15" s="16">
        <f t="shared" si="1"/>
        <v>8687</v>
      </c>
      <c r="L15" s="16">
        <f t="shared" si="1"/>
        <v>447</v>
      </c>
      <c r="M15" s="16">
        <f t="shared" si="1"/>
        <v>2826040</v>
      </c>
      <c r="N15" s="16">
        <f t="shared" ca="1" si="1"/>
        <v>262349</v>
      </c>
      <c r="O15" s="16">
        <f t="shared" si="1"/>
        <v>253668</v>
      </c>
      <c r="P15" s="16">
        <f t="shared" si="1"/>
        <v>2310023</v>
      </c>
      <c r="Q15" s="16">
        <f t="shared" si="1"/>
        <v>520840</v>
      </c>
      <c r="R15" s="16">
        <f t="shared" si="1"/>
        <v>1724271</v>
      </c>
      <c r="S15" s="52">
        <f>SUM(S13:S14)</f>
        <v>2768</v>
      </c>
      <c r="T15" s="16">
        <f t="shared" si="1"/>
        <v>279711</v>
      </c>
    </row>
  </sheetData>
  <mergeCells count="28">
    <mergeCell ref="S1:T1"/>
    <mergeCell ref="B13:C13"/>
    <mergeCell ref="E6:E9"/>
    <mergeCell ref="F6:F9"/>
    <mergeCell ref="G6:G9"/>
    <mergeCell ref="H6:H9"/>
    <mergeCell ref="D6:D9"/>
    <mergeCell ref="M6:S6"/>
    <mergeCell ref="S7:S9"/>
    <mergeCell ref="B11:C11"/>
    <mergeCell ref="B12:C12"/>
    <mergeCell ref="I6:I9"/>
    <mergeCell ref="A2:T2"/>
    <mergeCell ref="B14:C14"/>
    <mergeCell ref="B15:C15"/>
    <mergeCell ref="T6:T9"/>
    <mergeCell ref="B10:C10"/>
    <mergeCell ref="J6:J9"/>
    <mergeCell ref="K6:K9"/>
    <mergeCell ref="L6:L9"/>
    <mergeCell ref="M7:M9"/>
    <mergeCell ref="N7:N9"/>
    <mergeCell ref="O7:O9"/>
    <mergeCell ref="P7:P9"/>
    <mergeCell ref="Q7:Q9"/>
    <mergeCell ref="R7:R9"/>
    <mergeCell ref="B5:C9"/>
    <mergeCell ref="D5:T5"/>
  </mergeCells>
  <pageMargins left="0.3" right="0.16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F63"/>
  <sheetViews>
    <sheetView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AI19" sqref="AI19"/>
    </sheetView>
  </sheetViews>
  <sheetFormatPr defaultRowHeight="12.75" x14ac:dyDescent="0.2"/>
  <cols>
    <col min="1" max="1" width="7.140625" style="1" customWidth="1"/>
    <col min="2" max="2" width="53.85546875" style="1" customWidth="1"/>
    <col min="3" max="4" width="10.7109375" style="1" customWidth="1"/>
    <col min="5" max="5" width="11" style="1" customWidth="1"/>
    <col min="6" max="6" width="11.85546875" style="1" customWidth="1"/>
    <col min="7" max="7" width="9.140625" style="1"/>
    <col min="8" max="9" width="9.140625" style="1" customWidth="1"/>
    <col min="10" max="10" width="11.42578125" style="1" customWidth="1"/>
    <col min="11" max="12" width="9.140625" style="1" customWidth="1"/>
    <col min="13" max="13" width="9.140625" style="1"/>
    <col min="14" max="15" width="9.140625" style="1" customWidth="1"/>
    <col min="16" max="16" width="8.5703125" style="1" customWidth="1"/>
    <col min="17" max="30" width="9.140625" style="1" customWidth="1"/>
    <col min="31" max="31" width="18.28515625" style="1" customWidth="1"/>
    <col min="32" max="32" width="14" style="1" customWidth="1"/>
    <col min="33" max="209" width="9.140625" style="1"/>
    <col min="210" max="210" width="53.85546875" style="1" customWidth="1"/>
    <col min="211" max="212" width="10.7109375" style="1" customWidth="1"/>
    <col min="213" max="213" width="9.140625" style="1"/>
    <col min="214" max="214" width="11.85546875" style="1" customWidth="1"/>
    <col min="215" max="228" width="9.140625" style="1"/>
    <col min="229" max="229" width="7.5703125" style="1" customWidth="1"/>
    <col min="230" max="230" width="7.7109375" style="1" customWidth="1"/>
    <col min="231" max="233" width="9.140625" style="1"/>
    <col min="234" max="236" width="9.140625" style="1" customWidth="1"/>
    <col min="237" max="237" width="9.28515625" style="1" customWidth="1"/>
    <col min="238" max="465" width="9.140625" style="1"/>
    <col min="466" max="466" width="53.85546875" style="1" customWidth="1"/>
    <col min="467" max="468" width="10.7109375" style="1" customWidth="1"/>
    <col min="469" max="469" width="9.140625" style="1"/>
    <col min="470" max="470" width="11.85546875" style="1" customWidth="1"/>
    <col min="471" max="484" width="9.140625" style="1"/>
    <col min="485" max="485" width="7.5703125" style="1" customWidth="1"/>
    <col min="486" max="486" width="7.7109375" style="1" customWidth="1"/>
    <col min="487" max="489" width="9.140625" style="1"/>
    <col min="490" max="492" width="9.140625" style="1" customWidth="1"/>
    <col min="493" max="493" width="9.28515625" style="1" customWidth="1"/>
    <col min="494" max="721" width="9.140625" style="1"/>
    <col min="722" max="722" width="53.85546875" style="1" customWidth="1"/>
    <col min="723" max="724" width="10.7109375" style="1" customWidth="1"/>
    <col min="725" max="725" width="9.140625" style="1"/>
    <col min="726" max="726" width="11.85546875" style="1" customWidth="1"/>
    <col min="727" max="740" width="9.140625" style="1"/>
    <col min="741" max="741" width="7.5703125" style="1" customWidth="1"/>
    <col min="742" max="742" width="7.7109375" style="1" customWidth="1"/>
    <col min="743" max="745" width="9.140625" style="1"/>
    <col min="746" max="748" width="9.140625" style="1" customWidth="1"/>
    <col min="749" max="749" width="9.28515625" style="1" customWidth="1"/>
    <col min="750" max="977" width="9.140625" style="1"/>
    <col min="978" max="978" width="53.85546875" style="1" customWidth="1"/>
    <col min="979" max="980" width="10.7109375" style="1" customWidth="1"/>
    <col min="981" max="981" width="9.140625" style="1"/>
    <col min="982" max="982" width="11.85546875" style="1" customWidth="1"/>
    <col min="983" max="996" width="9.140625" style="1"/>
    <col min="997" max="997" width="7.5703125" style="1" customWidth="1"/>
    <col min="998" max="998" width="7.7109375" style="1" customWidth="1"/>
    <col min="999" max="1001" width="9.140625" style="1"/>
    <col min="1002" max="1004" width="9.140625" style="1" customWidth="1"/>
    <col min="1005" max="1005" width="9.28515625" style="1" customWidth="1"/>
    <col min="1006" max="1233" width="9.140625" style="1"/>
    <col min="1234" max="1234" width="53.85546875" style="1" customWidth="1"/>
    <col min="1235" max="1236" width="10.7109375" style="1" customWidth="1"/>
    <col min="1237" max="1237" width="9.140625" style="1"/>
    <col min="1238" max="1238" width="11.85546875" style="1" customWidth="1"/>
    <col min="1239" max="1252" width="9.140625" style="1"/>
    <col min="1253" max="1253" width="7.5703125" style="1" customWidth="1"/>
    <col min="1254" max="1254" width="7.7109375" style="1" customWidth="1"/>
    <col min="1255" max="1257" width="9.140625" style="1"/>
    <col min="1258" max="1260" width="9.140625" style="1" customWidth="1"/>
    <col min="1261" max="1261" width="9.28515625" style="1" customWidth="1"/>
    <col min="1262" max="1489" width="9.140625" style="1"/>
    <col min="1490" max="1490" width="53.85546875" style="1" customWidth="1"/>
    <col min="1491" max="1492" width="10.7109375" style="1" customWidth="1"/>
    <col min="1493" max="1493" width="9.140625" style="1"/>
    <col min="1494" max="1494" width="11.85546875" style="1" customWidth="1"/>
    <col min="1495" max="1508" width="9.140625" style="1"/>
    <col min="1509" max="1509" width="7.5703125" style="1" customWidth="1"/>
    <col min="1510" max="1510" width="7.7109375" style="1" customWidth="1"/>
    <col min="1511" max="1513" width="9.140625" style="1"/>
    <col min="1514" max="1516" width="9.140625" style="1" customWidth="1"/>
    <col min="1517" max="1517" width="9.28515625" style="1" customWidth="1"/>
    <col min="1518" max="1745" width="9.140625" style="1"/>
    <col min="1746" max="1746" width="53.85546875" style="1" customWidth="1"/>
    <col min="1747" max="1748" width="10.7109375" style="1" customWidth="1"/>
    <col min="1749" max="1749" width="9.140625" style="1"/>
    <col min="1750" max="1750" width="11.85546875" style="1" customWidth="1"/>
    <col min="1751" max="1764" width="9.140625" style="1"/>
    <col min="1765" max="1765" width="7.5703125" style="1" customWidth="1"/>
    <col min="1766" max="1766" width="7.7109375" style="1" customWidth="1"/>
    <col min="1767" max="1769" width="9.140625" style="1"/>
    <col min="1770" max="1772" width="9.140625" style="1" customWidth="1"/>
    <col min="1773" max="1773" width="9.28515625" style="1" customWidth="1"/>
    <col min="1774" max="2001" width="9.140625" style="1"/>
    <col min="2002" max="2002" width="53.85546875" style="1" customWidth="1"/>
    <col min="2003" max="2004" width="10.7109375" style="1" customWidth="1"/>
    <col min="2005" max="2005" width="9.140625" style="1"/>
    <col min="2006" max="2006" width="11.85546875" style="1" customWidth="1"/>
    <col min="2007" max="2020" width="9.140625" style="1"/>
    <col min="2021" max="2021" width="7.5703125" style="1" customWidth="1"/>
    <col min="2022" max="2022" width="7.7109375" style="1" customWidth="1"/>
    <col min="2023" max="2025" width="9.140625" style="1"/>
    <col min="2026" max="2028" width="9.140625" style="1" customWidth="1"/>
    <col min="2029" max="2029" width="9.28515625" style="1" customWidth="1"/>
    <col min="2030" max="2257" width="9.140625" style="1"/>
    <col min="2258" max="2258" width="53.85546875" style="1" customWidth="1"/>
    <col min="2259" max="2260" width="10.7109375" style="1" customWidth="1"/>
    <col min="2261" max="2261" width="9.140625" style="1"/>
    <col min="2262" max="2262" width="11.85546875" style="1" customWidth="1"/>
    <col min="2263" max="2276" width="9.140625" style="1"/>
    <col min="2277" max="2277" width="7.5703125" style="1" customWidth="1"/>
    <col min="2278" max="2278" width="7.7109375" style="1" customWidth="1"/>
    <col min="2279" max="2281" width="9.140625" style="1"/>
    <col min="2282" max="2284" width="9.140625" style="1" customWidth="1"/>
    <col min="2285" max="2285" width="9.28515625" style="1" customWidth="1"/>
    <col min="2286" max="2513" width="9.140625" style="1"/>
    <col min="2514" max="2514" width="53.85546875" style="1" customWidth="1"/>
    <col min="2515" max="2516" width="10.7109375" style="1" customWidth="1"/>
    <col min="2517" max="2517" width="9.140625" style="1"/>
    <col min="2518" max="2518" width="11.85546875" style="1" customWidth="1"/>
    <col min="2519" max="2532" width="9.140625" style="1"/>
    <col min="2533" max="2533" width="7.5703125" style="1" customWidth="1"/>
    <col min="2534" max="2534" width="7.7109375" style="1" customWidth="1"/>
    <col min="2535" max="2537" width="9.140625" style="1"/>
    <col min="2538" max="2540" width="9.140625" style="1" customWidth="1"/>
    <col min="2541" max="2541" width="9.28515625" style="1" customWidth="1"/>
    <col min="2542" max="2769" width="9.140625" style="1"/>
    <col min="2770" max="2770" width="53.85546875" style="1" customWidth="1"/>
    <col min="2771" max="2772" width="10.7109375" style="1" customWidth="1"/>
    <col min="2773" max="2773" width="9.140625" style="1"/>
    <col min="2774" max="2774" width="11.85546875" style="1" customWidth="1"/>
    <col min="2775" max="2788" width="9.140625" style="1"/>
    <col min="2789" max="2789" width="7.5703125" style="1" customWidth="1"/>
    <col min="2790" max="2790" width="7.7109375" style="1" customWidth="1"/>
    <col min="2791" max="2793" width="9.140625" style="1"/>
    <col min="2794" max="2796" width="9.140625" style="1" customWidth="1"/>
    <col min="2797" max="2797" width="9.28515625" style="1" customWidth="1"/>
    <col min="2798" max="3025" width="9.140625" style="1"/>
    <col min="3026" max="3026" width="53.85546875" style="1" customWidth="1"/>
    <col min="3027" max="3028" width="10.7109375" style="1" customWidth="1"/>
    <col min="3029" max="3029" width="9.140625" style="1"/>
    <col min="3030" max="3030" width="11.85546875" style="1" customWidth="1"/>
    <col min="3031" max="3044" width="9.140625" style="1"/>
    <col min="3045" max="3045" width="7.5703125" style="1" customWidth="1"/>
    <col min="3046" max="3046" width="7.7109375" style="1" customWidth="1"/>
    <col min="3047" max="3049" width="9.140625" style="1"/>
    <col min="3050" max="3052" width="9.140625" style="1" customWidth="1"/>
    <col min="3053" max="3053" width="9.28515625" style="1" customWidth="1"/>
    <col min="3054" max="3281" width="9.140625" style="1"/>
    <col min="3282" max="3282" width="53.85546875" style="1" customWidth="1"/>
    <col min="3283" max="3284" width="10.7109375" style="1" customWidth="1"/>
    <col min="3285" max="3285" width="9.140625" style="1"/>
    <col min="3286" max="3286" width="11.85546875" style="1" customWidth="1"/>
    <col min="3287" max="3300" width="9.140625" style="1"/>
    <col min="3301" max="3301" width="7.5703125" style="1" customWidth="1"/>
    <col min="3302" max="3302" width="7.7109375" style="1" customWidth="1"/>
    <col min="3303" max="3305" width="9.140625" style="1"/>
    <col min="3306" max="3308" width="9.140625" style="1" customWidth="1"/>
    <col min="3309" max="3309" width="9.28515625" style="1" customWidth="1"/>
    <col min="3310" max="3537" width="9.140625" style="1"/>
    <col min="3538" max="3538" width="53.85546875" style="1" customWidth="1"/>
    <col min="3539" max="3540" width="10.7109375" style="1" customWidth="1"/>
    <col min="3541" max="3541" width="9.140625" style="1"/>
    <col min="3542" max="3542" width="11.85546875" style="1" customWidth="1"/>
    <col min="3543" max="3556" width="9.140625" style="1"/>
    <col min="3557" max="3557" width="7.5703125" style="1" customWidth="1"/>
    <col min="3558" max="3558" width="7.7109375" style="1" customWidth="1"/>
    <col min="3559" max="3561" width="9.140625" style="1"/>
    <col min="3562" max="3564" width="9.140625" style="1" customWidth="1"/>
    <col min="3565" max="3565" width="9.28515625" style="1" customWidth="1"/>
    <col min="3566" max="3793" width="9.140625" style="1"/>
    <col min="3794" max="3794" width="53.85546875" style="1" customWidth="1"/>
    <col min="3795" max="3796" width="10.7109375" style="1" customWidth="1"/>
    <col min="3797" max="3797" width="9.140625" style="1"/>
    <col min="3798" max="3798" width="11.85546875" style="1" customWidth="1"/>
    <col min="3799" max="3812" width="9.140625" style="1"/>
    <col min="3813" max="3813" width="7.5703125" style="1" customWidth="1"/>
    <col min="3814" max="3814" width="7.7109375" style="1" customWidth="1"/>
    <col min="3815" max="3817" width="9.140625" style="1"/>
    <col min="3818" max="3820" width="9.140625" style="1" customWidth="1"/>
    <col min="3821" max="3821" width="9.28515625" style="1" customWidth="1"/>
    <col min="3822" max="4049" width="9.140625" style="1"/>
    <col min="4050" max="4050" width="53.85546875" style="1" customWidth="1"/>
    <col min="4051" max="4052" width="10.7109375" style="1" customWidth="1"/>
    <col min="4053" max="4053" width="9.140625" style="1"/>
    <col min="4054" max="4054" width="11.85546875" style="1" customWidth="1"/>
    <col min="4055" max="4068" width="9.140625" style="1"/>
    <col min="4069" max="4069" width="7.5703125" style="1" customWidth="1"/>
    <col min="4070" max="4070" width="7.7109375" style="1" customWidth="1"/>
    <col min="4071" max="4073" width="9.140625" style="1"/>
    <col min="4074" max="4076" width="9.140625" style="1" customWidth="1"/>
    <col min="4077" max="4077" width="9.28515625" style="1" customWidth="1"/>
    <col min="4078" max="4305" width="9.140625" style="1"/>
    <col min="4306" max="4306" width="53.85546875" style="1" customWidth="1"/>
    <col min="4307" max="4308" width="10.7109375" style="1" customWidth="1"/>
    <col min="4309" max="4309" width="9.140625" style="1"/>
    <col min="4310" max="4310" width="11.85546875" style="1" customWidth="1"/>
    <col min="4311" max="4324" width="9.140625" style="1"/>
    <col min="4325" max="4325" width="7.5703125" style="1" customWidth="1"/>
    <col min="4326" max="4326" width="7.7109375" style="1" customWidth="1"/>
    <col min="4327" max="4329" width="9.140625" style="1"/>
    <col min="4330" max="4332" width="9.140625" style="1" customWidth="1"/>
    <col min="4333" max="4333" width="9.28515625" style="1" customWidth="1"/>
    <col min="4334" max="4561" width="9.140625" style="1"/>
    <col min="4562" max="4562" width="53.85546875" style="1" customWidth="1"/>
    <col min="4563" max="4564" width="10.7109375" style="1" customWidth="1"/>
    <col min="4565" max="4565" width="9.140625" style="1"/>
    <col min="4566" max="4566" width="11.85546875" style="1" customWidth="1"/>
    <col min="4567" max="4580" width="9.140625" style="1"/>
    <col min="4581" max="4581" width="7.5703125" style="1" customWidth="1"/>
    <col min="4582" max="4582" width="7.7109375" style="1" customWidth="1"/>
    <col min="4583" max="4585" width="9.140625" style="1"/>
    <col min="4586" max="4588" width="9.140625" style="1" customWidth="1"/>
    <col min="4589" max="4589" width="9.28515625" style="1" customWidth="1"/>
    <col min="4590" max="4817" width="9.140625" style="1"/>
    <col min="4818" max="4818" width="53.85546875" style="1" customWidth="1"/>
    <col min="4819" max="4820" width="10.7109375" style="1" customWidth="1"/>
    <col min="4821" max="4821" width="9.140625" style="1"/>
    <col min="4822" max="4822" width="11.85546875" style="1" customWidth="1"/>
    <col min="4823" max="4836" width="9.140625" style="1"/>
    <col min="4837" max="4837" width="7.5703125" style="1" customWidth="1"/>
    <col min="4838" max="4838" width="7.7109375" style="1" customWidth="1"/>
    <col min="4839" max="4841" width="9.140625" style="1"/>
    <col min="4842" max="4844" width="9.140625" style="1" customWidth="1"/>
    <col min="4845" max="4845" width="9.28515625" style="1" customWidth="1"/>
    <col min="4846" max="5073" width="9.140625" style="1"/>
    <col min="5074" max="5074" width="53.85546875" style="1" customWidth="1"/>
    <col min="5075" max="5076" width="10.7109375" style="1" customWidth="1"/>
    <col min="5077" max="5077" width="9.140625" style="1"/>
    <col min="5078" max="5078" width="11.85546875" style="1" customWidth="1"/>
    <col min="5079" max="5092" width="9.140625" style="1"/>
    <col min="5093" max="5093" width="7.5703125" style="1" customWidth="1"/>
    <col min="5094" max="5094" width="7.7109375" style="1" customWidth="1"/>
    <col min="5095" max="5097" width="9.140625" style="1"/>
    <col min="5098" max="5100" width="9.140625" style="1" customWidth="1"/>
    <col min="5101" max="5101" width="9.28515625" style="1" customWidth="1"/>
    <col min="5102" max="5329" width="9.140625" style="1"/>
    <col min="5330" max="5330" width="53.85546875" style="1" customWidth="1"/>
    <col min="5331" max="5332" width="10.7109375" style="1" customWidth="1"/>
    <col min="5333" max="5333" width="9.140625" style="1"/>
    <col min="5334" max="5334" width="11.85546875" style="1" customWidth="1"/>
    <col min="5335" max="5348" width="9.140625" style="1"/>
    <col min="5349" max="5349" width="7.5703125" style="1" customWidth="1"/>
    <col min="5350" max="5350" width="7.7109375" style="1" customWidth="1"/>
    <col min="5351" max="5353" width="9.140625" style="1"/>
    <col min="5354" max="5356" width="9.140625" style="1" customWidth="1"/>
    <col min="5357" max="5357" width="9.28515625" style="1" customWidth="1"/>
    <col min="5358" max="5585" width="9.140625" style="1"/>
    <col min="5586" max="5586" width="53.85546875" style="1" customWidth="1"/>
    <col min="5587" max="5588" width="10.7109375" style="1" customWidth="1"/>
    <col min="5589" max="5589" width="9.140625" style="1"/>
    <col min="5590" max="5590" width="11.85546875" style="1" customWidth="1"/>
    <col min="5591" max="5604" width="9.140625" style="1"/>
    <col min="5605" max="5605" width="7.5703125" style="1" customWidth="1"/>
    <col min="5606" max="5606" width="7.7109375" style="1" customWidth="1"/>
    <col min="5607" max="5609" width="9.140625" style="1"/>
    <col min="5610" max="5612" width="9.140625" style="1" customWidth="1"/>
    <col min="5613" max="5613" width="9.28515625" style="1" customWidth="1"/>
    <col min="5614" max="5841" width="9.140625" style="1"/>
    <col min="5842" max="5842" width="53.85546875" style="1" customWidth="1"/>
    <col min="5843" max="5844" width="10.7109375" style="1" customWidth="1"/>
    <col min="5845" max="5845" width="9.140625" style="1"/>
    <col min="5846" max="5846" width="11.85546875" style="1" customWidth="1"/>
    <col min="5847" max="5860" width="9.140625" style="1"/>
    <col min="5861" max="5861" width="7.5703125" style="1" customWidth="1"/>
    <col min="5862" max="5862" width="7.7109375" style="1" customWidth="1"/>
    <col min="5863" max="5865" width="9.140625" style="1"/>
    <col min="5866" max="5868" width="9.140625" style="1" customWidth="1"/>
    <col min="5869" max="5869" width="9.28515625" style="1" customWidth="1"/>
    <col min="5870" max="6097" width="9.140625" style="1"/>
    <col min="6098" max="6098" width="53.85546875" style="1" customWidth="1"/>
    <col min="6099" max="6100" width="10.7109375" style="1" customWidth="1"/>
    <col min="6101" max="6101" width="9.140625" style="1"/>
    <col min="6102" max="6102" width="11.85546875" style="1" customWidth="1"/>
    <col min="6103" max="6116" width="9.140625" style="1"/>
    <col min="6117" max="6117" width="7.5703125" style="1" customWidth="1"/>
    <col min="6118" max="6118" width="7.7109375" style="1" customWidth="1"/>
    <col min="6119" max="6121" width="9.140625" style="1"/>
    <col min="6122" max="6124" width="9.140625" style="1" customWidth="1"/>
    <col min="6125" max="6125" width="9.28515625" style="1" customWidth="1"/>
    <col min="6126" max="6353" width="9.140625" style="1"/>
    <col min="6354" max="6354" width="53.85546875" style="1" customWidth="1"/>
    <col min="6355" max="6356" width="10.7109375" style="1" customWidth="1"/>
    <col min="6357" max="6357" width="9.140625" style="1"/>
    <col min="6358" max="6358" width="11.85546875" style="1" customWidth="1"/>
    <col min="6359" max="6372" width="9.140625" style="1"/>
    <col min="6373" max="6373" width="7.5703125" style="1" customWidth="1"/>
    <col min="6374" max="6374" width="7.7109375" style="1" customWidth="1"/>
    <col min="6375" max="6377" width="9.140625" style="1"/>
    <col min="6378" max="6380" width="9.140625" style="1" customWidth="1"/>
    <col min="6381" max="6381" width="9.28515625" style="1" customWidth="1"/>
    <col min="6382" max="6609" width="9.140625" style="1"/>
    <col min="6610" max="6610" width="53.85546875" style="1" customWidth="1"/>
    <col min="6611" max="6612" width="10.7109375" style="1" customWidth="1"/>
    <col min="6613" max="6613" width="9.140625" style="1"/>
    <col min="6614" max="6614" width="11.85546875" style="1" customWidth="1"/>
    <col min="6615" max="6628" width="9.140625" style="1"/>
    <col min="6629" max="6629" width="7.5703125" style="1" customWidth="1"/>
    <col min="6630" max="6630" width="7.7109375" style="1" customWidth="1"/>
    <col min="6631" max="6633" width="9.140625" style="1"/>
    <col min="6634" max="6636" width="9.140625" style="1" customWidth="1"/>
    <col min="6637" max="6637" width="9.28515625" style="1" customWidth="1"/>
    <col min="6638" max="6865" width="9.140625" style="1"/>
    <col min="6866" max="6866" width="53.85546875" style="1" customWidth="1"/>
    <col min="6867" max="6868" width="10.7109375" style="1" customWidth="1"/>
    <col min="6869" max="6869" width="9.140625" style="1"/>
    <col min="6870" max="6870" width="11.85546875" style="1" customWidth="1"/>
    <col min="6871" max="6884" width="9.140625" style="1"/>
    <col min="6885" max="6885" width="7.5703125" style="1" customWidth="1"/>
    <col min="6886" max="6886" width="7.7109375" style="1" customWidth="1"/>
    <col min="6887" max="6889" width="9.140625" style="1"/>
    <col min="6890" max="6892" width="9.140625" style="1" customWidth="1"/>
    <col min="6893" max="6893" width="9.28515625" style="1" customWidth="1"/>
    <col min="6894" max="7121" width="9.140625" style="1"/>
    <col min="7122" max="7122" width="53.85546875" style="1" customWidth="1"/>
    <col min="7123" max="7124" width="10.7109375" style="1" customWidth="1"/>
    <col min="7125" max="7125" width="9.140625" style="1"/>
    <col min="7126" max="7126" width="11.85546875" style="1" customWidth="1"/>
    <col min="7127" max="7140" width="9.140625" style="1"/>
    <col min="7141" max="7141" width="7.5703125" style="1" customWidth="1"/>
    <col min="7142" max="7142" width="7.7109375" style="1" customWidth="1"/>
    <col min="7143" max="7145" width="9.140625" style="1"/>
    <col min="7146" max="7148" width="9.140625" style="1" customWidth="1"/>
    <col min="7149" max="7149" width="9.28515625" style="1" customWidth="1"/>
    <col min="7150" max="7377" width="9.140625" style="1"/>
    <col min="7378" max="7378" width="53.85546875" style="1" customWidth="1"/>
    <col min="7379" max="7380" width="10.7109375" style="1" customWidth="1"/>
    <col min="7381" max="7381" width="9.140625" style="1"/>
    <col min="7382" max="7382" width="11.85546875" style="1" customWidth="1"/>
    <col min="7383" max="7396" width="9.140625" style="1"/>
    <col min="7397" max="7397" width="7.5703125" style="1" customWidth="1"/>
    <col min="7398" max="7398" width="7.7109375" style="1" customWidth="1"/>
    <col min="7399" max="7401" width="9.140625" style="1"/>
    <col min="7402" max="7404" width="9.140625" style="1" customWidth="1"/>
    <col min="7405" max="7405" width="9.28515625" style="1" customWidth="1"/>
    <col min="7406" max="7633" width="9.140625" style="1"/>
    <col min="7634" max="7634" width="53.85546875" style="1" customWidth="1"/>
    <col min="7635" max="7636" width="10.7109375" style="1" customWidth="1"/>
    <col min="7637" max="7637" width="9.140625" style="1"/>
    <col min="7638" max="7638" width="11.85546875" style="1" customWidth="1"/>
    <col min="7639" max="7652" width="9.140625" style="1"/>
    <col min="7653" max="7653" width="7.5703125" style="1" customWidth="1"/>
    <col min="7654" max="7654" width="7.7109375" style="1" customWidth="1"/>
    <col min="7655" max="7657" width="9.140625" style="1"/>
    <col min="7658" max="7660" width="9.140625" style="1" customWidth="1"/>
    <col min="7661" max="7661" width="9.28515625" style="1" customWidth="1"/>
    <col min="7662" max="7889" width="9.140625" style="1"/>
    <col min="7890" max="7890" width="53.85546875" style="1" customWidth="1"/>
    <col min="7891" max="7892" width="10.7109375" style="1" customWidth="1"/>
    <col min="7893" max="7893" width="9.140625" style="1"/>
    <col min="7894" max="7894" width="11.85546875" style="1" customWidth="1"/>
    <col min="7895" max="7908" width="9.140625" style="1"/>
    <col min="7909" max="7909" width="7.5703125" style="1" customWidth="1"/>
    <col min="7910" max="7910" width="7.7109375" style="1" customWidth="1"/>
    <col min="7911" max="7913" width="9.140625" style="1"/>
    <col min="7914" max="7916" width="9.140625" style="1" customWidth="1"/>
    <col min="7917" max="7917" width="9.28515625" style="1" customWidth="1"/>
    <col min="7918" max="8145" width="9.140625" style="1"/>
    <col min="8146" max="8146" width="53.85546875" style="1" customWidth="1"/>
    <col min="8147" max="8148" width="10.7109375" style="1" customWidth="1"/>
    <col min="8149" max="8149" width="9.140625" style="1"/>
    <col min="8150" max="8150" width="11.85546875" style="1" customWidth="1"/>
    <col min="8151" max="8164" width="9.140625" style="1"/>
    <col min="8165" max="8165" width="7.5703125" style="1" customWidth="1"/>
    <col min="8166" max="8166" width="7.7109375" style="1" customWidth="1"/>
    <col min="8167" max="8169" width="9.140625" style="1"/>
    <col min="8170" max="8172" width="9.140625" style="1" customWidth="1"/>
    <col min="8173" max="8173" width="9.28515625" style="1" customWidth="1"/>
    <col min="8174" max="8401" width="9.140625" style="1"/>
    <col min="8402" max="8402" width="53.85546875" style="1" customWidth="1"/>
    <col min="8403" max="8404" width="10.7109375" style="1" customWidth="1"/>
    <col min="8405" max="8405" width="9.140625" style="1"/>
    <col min="8406" max="8406" width="11.85546875" style="1" customWidth="1"/>
    <col min="8407" max="8420" width="9.140625" style="1"/>
    <col min="8421" max="8421" width="7.5703125" style="1" customWidth="1"/>
    <col min="8422" max="8422" width="7.7109375" style="1" customWidth="1"/>
    <col min="8423" max="8425" width="9.140625" style="1"/>
    <col min="8426" max="8428" width="9.140625" style="1" customWidth="1"/>
    <col min="8429" max="8429" width="9.28515625" style="1" customWidth="1"/>
    <col min="8430" max="8657" width="9.140625" style="1"/>
    <col min="8658" max="8658" width="53.85546875" style="1" customWidth="1"/>
    <col min="8659" max="8660" width="10.7109375" style="1" customWidth="1"/>
    <col min="8661" max="8661" width="9.140625" style="1"/>
    <col min="8662" max="8662" width="11.85546875" style="1" customWidth="1"/>
    <col min="8663" max="8676" width="9.140625" style="1"/>
    <col min="8677" max="8677" width="7.5703125" style="1" customWidth="1"/>
    <col min="8678" max="8678" width="7.7109375" style="1" customWidth="1"/>
    <col min="8679" max="8681" width="9.140625" style="1"/>
    <col min="8682" max="8684" width="9.140625" style="1" customWidth="1"/>
    <col min="8685" max="8685" width="9.28515625" style="1" customWidth="1"/>
    <col min="8686" max="8913" width="9.140625" style="1"/>
    <col min="8914" max="8914" width="53.85546875" style="1" customWidth="1"/>
    <col min="8915" max="8916" width="10.7109375" style="1" customWidth="1"/>
    <col min="8917" max="8917" width="9.140625" style="1"/>
    <col min="8918" max="8918" width="11.85546875" style="1" customWidth="1"/>
    <col min="8919" max="8932" width="9.140625" style="1"/>
    <col min="8933" max="8933" width="7.5703125" style="1" customWidth="1"/>
    <col min="8934" max="8934" width="7.7109375" style="1" customWidth="1"/>
    <col min="8935" max="8937" width="9.140625" style="1"/>
    <col min="8938" max="8940" width="9.140625" style="1" customWidth="1"/>
    <col min="8941" max="8941" width="9.28515625" style="1" customWidth="1"/>
    <col min="8942" max="9169" width="9.140625" style="1"/>
    <col min="9170" max="9170" width="53.85546875" style="1" customWidth="1"/>
    <col min="9171" max="9172" width="10.7109375" style="1" customWidth="1"/>
    <col min="9173" max="9173" width="9.140625" style="1"/>
    <col min="9174" max="9174" width="11.85546875" style="1" customWidth="1"/>
    <col min="9175" max="9188" width="9.140625" style="1"/>
    <col min="9189" max="9189" width="7.5703125" style="1" customWidth="1"/>
    <col min="9190" max="9190" width="7.7109375" style="1" customWidth="1"/>
    <col min="9191" max="9193" width="9.140625" style="1"/>
    <col min="9194" max="9196" width="9.140625" style="1" customWidth="1"/>
    <col min="9197" max="9197" width="9.28515625" style="1" customWidth="1"/>
    <col min="9198" max="9425" width="9.140625" style="1"/>
    <col min="9426" max="9426" width="53.85546875" style="1" customWidth="1"/>
    <col min="9427" max="9428" width="10.7109375" style="1" customWidth="1"/>
    <col min="9429" max="9429" width="9.140625" style="1"/>
    <col min="9430" max="9430" width="11.85546875" style="1" customWidth="1"/>
    <col min="9431" max="9444" width="9.140625" style="1"/>
    <col min="9445" max="9445" width="7.5703125" style="1" customWidth="1"/>
    <col min="9446" max="9446" width="7.7109375" style="1" customWidth="1"/>
    <col min="9447" max="9449" width="9.140625" style="1"/>
    <col min="9450" max="9452" width="9.140625" style="1" customWidth="1"/>
    <col min="9453" max="9453" width="9.28515625" style="1" customWidth="1"/>
    <col min="9454" max="9681" width="9.140625" style="1"/>
    <col min="9682" max="9682" width="53.85546875" style="1" customWidth="1"/>
    <col min="9683" max="9684" width="10.7109375" style="1" customWidth="1"/>
    <col min="9685" max="9685" width="9.140625" style="1"/>
    <col min="9686" max="9686" width="11.85546875" style="1" customWidth="1"/>
    <col min="9687" max="9700" width="9.140625" style="1"/>
    <col min="9701" max="9701" width="7.5703125" style="1" customWidth="1"/>
    <col min="9702" max="9702" width="7.7109375" style="1" customWidth="1"/>
    <col min="9703" max="9705" width="9.140625" style="1"/>
    <col min="9706" max="9708" width="9.140625" style="1" customWidth="1"/>
    <col min="9709" max="9709" width="9.28515625" style="1" customWidth="1"/>
    <col min="9710" max="9937" width="9.140625" style="1"/>
    <col min="9938" max="9938" width="53.85546875" style="1" customWidth="1"/>
    <col min="9939" max="9940" width="10.7109375" style="1" customWidth="1"/>
    <col min="9941" max="9941" width="9.140625" style="1"/>
    <col min="9942" max="9942" width="11.85546875" style="1" customWidth="1"/>
    <col min="9943" max="9956" width="9.140625" style="1"/>
    <col min="9957" max="9957" width="7.5703125" style="1" customWidth="1"/>
    <col min="9958" max="9958" width="7.7109375" style="1" customWidth="1"/>
    <col min="9959" max="9961" width="9.140625" style="1"/>
    <col min="9962" max="9964" width="9.140625" style="1" customWidth="1"/>
    <col min="9965" max="9965" width="9.28515625" style="1" customWidth="1"/>
    <col min="9966" max="10193" width="9.140625" style="1"/>
    <col min="10194" max="10194" width="53.85546875" style="1" customWidth="1"/>
    <col min="10195" max="10196" width="10.7109375" style="1" customWidth="1"/>
    <col min="10197" max="10197" width="9.140625" style="1"/>
    <col min="10198" max="10198" width="11.85546875" style="1" customWidth="1"/>
    <col min="10199" max="10212" width="9.140625" style="1"/>
    <col min="10213" max="10213" width="7.5703125" style="1" customWidth="1"/>
    <col min="10214" max="10214" width="7.7109375" style="1" customWidth="1"/>
    <col min="10215" max="10217" width="9.140625" style="1"/>
    <col min="10218" max="10220" width="9.140625" style="1" customWidth="1"/>
    <col min="10221" max="10221" width="9.28515625" style="1" customWidth="1"/>
    <col min="10222" max="10449" width="9.140625" style="1"/>
    <col min="10450" max="10450" width="53.85546875" style="1" customWidth="1"/>
    <col min="10451" max="10452" width="10.7109375" style="1" customWidth="1"/>
    <col min="10453" max="10453" width="9.140625" style="1"/>
    <col min="10454" max="10454" width="11.85546875" style="1" customWidth="1"/>
    <col min="10455" max="10468" width="9.140625" style="1"/>
    <col min="10469" max="10469" width="7.5703125" style="1" customWidth="1"/>
    <col min="10470" max="10470" width="7.7109375" style="1" customWidth="1"/>
    <col min="10471" max="10473" width="9.140625" style="1"/>
    <col min="10474" max="10476" width="9.140625" style="1" customWidth="1"/>
    <col min="10477" max="10477" width="9.28515625" style="1" customWidth="1"/>
    <col min="10478" max="10705" width="9.140625" style="1"/>
    <col min="10706" max="10706" width="53.85546875" style="1" customWidth="1"/>
    <col min="10707" max="10708" width="10.7109375" style="1" customWidth="1"/>
    <col min="10709" max="10709" width="9.140625" style="1"/>
    <col min="10710" max="10710" width="11.85546875" style="1" customWidth="1"/>
    <col min="10711" max="10724" width="9.140625" style="1"/>
    <col min="10725" max="10725" width="7.5703125" style="1" customWidth="1"/>
    <col min="10726" max="10726" width="7.7109375" style="1" customWidth="1"/>
    <col min="10727" max="10729" width="9.140625" style="1"/>
    <col min="10730" max="10732" width="9.140625" style="1" customWidth="1"/>
    <col min="10733" max="10733" width="9.28515625" style="1" customWidth="1"/>
    <col min="10734" max="10961" width="9.140625" style="1"/>
    <col min="10962" max="10962" width="53.85546875" style="1" customWidth="1"/>
    <col min="10963" max="10964" width="10.7109375" style="1" customWidth="1"/>
    <col min="10965" max="10965" width="9.140625" style="1"/>
    <col min="10966" max="10966" width="11.85546875" style="1" customWidth="1"/>
    <col min="10967" max="10980" width="9.140625" style="1"/>
    <col min="10981" max="10981" width="7.5703125" style="1" customWidth="1"/>
    <col min="10982" max="10982" width="7.7109375" style="1" customWidth="1"/>
    <col min="10983" max="10985" width="9.140625" style="1"/>
    <col min="10986" max="10988" width="9.140625" style="1" customWidth="1"/>
    <col min="10989" max="10989" width="9.28515625" style="1" customWidth="1"/>
    <col min="10990" max="11217" width="9.140625" style="1"/>
    <col min="11218" max="11218" width="53.85546875" style="1" customWidth="1"/>
    <col min="11219" max="11220" width="10.7109375" style="1" customWidth="1"/>
    <col min="11221" max="11221" width="9.140625" style="1"/>
    <col min="11222" max="11222" width="11.85546875" style="1" customWidth="1"/>
    <col min="11223" max="11236" width="9.140625" style="1"/>
    <col min="11237" max="11237" width="7.5703125" style="1" customWidth="1"/>
    <col min="11238" max="11238" width="7.7109375" style="1" customWidth="1"/>
    <col min="11239" max="11241" width="9.140625" style="1"/>
    <col min="11242" max="11244" width="9.140625" style="1" customWidth="1"/>
    <col min="11245" max="11245" width="9.28515625" style="1" customWidth="1"/>
    <col min="11246" max="11473" width="9.140625" style="1"/>
    <col min="11474" max="11474" width="53.85546875" style="1" customWidth="1"/>
    <col min="11475" max="11476" width="10.7109375" style="1" customWidth="1"/>
    <col min="11477" max="11477" width="9.140625" style="1"/>
    <col min="11478" max="11478" width="11.85546875" style="1" customWidth="1"/>
    <col min="11479" max="11492" width="9.140625" style="1"/>
    <col min="11493" max="11493" width="7.5703125" style="1" customWidth="1"/>
    <col min="11494" max="11494" width="7.7109375" style="1" customWidth="1"/>
    <col min="11495" max="11497" width="9.140625" style="1"/>
    <col min="11498" max="11500" width="9.140625" style="1" customWidth="1"/>
    <col min="11501" max="11501" width="9.28515625" style="1" customWidth="1"/>
    <col min="11502" max="11729" width="9.140625" style="1"/>
    <col min="11730" max="11730" width="53.85546875" style="1" customWidth="1"/>
    <col min="11731" max="11732" width="10.7109375" style="1" customWidth="1"/>
    <col min="11733" max="11733" width="9.140625" style="1"/>
    <col min="11734" max="11734" width="11.85546875" style="1" customWidth="1"/>
    <col min="11735" max="11748" width="9.140625" style="1"/>
    <col min="11749" max="11749" width="7.5703125" style="1" customWidth="1"/>
    <col min="11750" max="11750" width="7.7109375" style="1" customWidth="1"/>
    <col min="11751" max="11753" width="9.140625" style="1"/>
    <col min="11754" max="11756" width="9.140625" style="1" customWidth="1"/>
    <col min="11757" max="11757" width="9.28515625" style="1" customWidth="1"/>
    <col min="11758" max="11985" width="9.140625" style="1"/>
    <col min="11986" max="11986" width="53.85546875" style="1" customWidth="1"/>
    <col min="11987" max="11988" width="10.7109375" style="1" customWidth="1"/>
    <col min="11989" max="11989" width="9.140625" style="1"/>
    <col min="11990" max="11990" width="11.85546875" style="1" customWidth="1"/>
    <col min="11991" max="12004" width="9.140625" style="1"/>
    <col min="12005" max="12005" width="7.5703125" style="1" customWidth="1"/>
    <col min="12006" max="12006" width="7.7109375" style="1" customWidth="1"/>
    <col min="12007" max="12009" width="9.140625" style="1"/>
    <col min="12010" max="12012" width="9.140625" style="1" customWidth="1"/>
    <col min="12013" max="12013" width="9.28515625" style="1" customWidth="1"/>
    <col min="12014" max="12241" width="9.140625" style="1"/>
    <col min="12242" max="12242" width="53.85546875" style="1" customWidth="1"/>
    <col min="12243" max="12244" width="10.7109375" style="1" customWidth="1"/>
    <col min="12245" max="12245" width="9.140625" style="1"/>
    <col min="12246" max="12246" width="11.85546875" style="1" customWidth="1"/>
    <col min="12247" max="12260" width="9.140625" style="1"/>
    <col min="12261" max="12261" width="7.5703125" style="1" customWidth="1"/>
    <col min="12262" max="12262" width="7.7109375" style="1" customWidth="1"/>
    <col min="12263" max="12265" width="9.140625" style="1"/>
    <col min="12266" max="12268" width="9.140625" style="1" customWidth="1"/>
    <col min="12269" max="12269" width="9.28515625" style="1" customWidth="1"/>
    <col min="12270" max="12497" width="9.140625" style="1"/>
    <col min="12498" max="12498" width="53.85546875" style="1" customWidth="1"/>
    <col min="12499" max="12500" width="10.7109375" style="1" customWidth="1"/>
    <col min="12501" max="12501" width="9.140625" style="1"/>
    <col min="12502" max="12502" width="11.85546875" style="1" customWidth="1"/>
    <col min="12503" max="12516" width="9.140625" style="1"/>
    <col min="12517" max="12517" width="7.5703125" style="1" customWidth="1"/>
    <col min="12518" max="12518" width="7.7109375" style="1" customWidth="1"/>
    <col min="12519" max="12521" width="9.140625" style="1"/>
    <col min="12522" max="12524" width="9.140625" style="1" customWidth="1"/>
    <col min="12525" max="12525" width="9.28515625" style="1" customWidth="1"/>
    <col min="12526" max="12753" width="9.140625" style="1"/>
    <col min="12754" max="12754" width="53.85546875" style="1" customWidth="1"/>
    <col min="12755" max="12756" width="10.7109375" style="1" customWidth="1"/>
    <col min="12757" max="12757" width="9.140625" style="1"/>
    <col min="12758" max="12758" width="11.85546875" style="1" customWidth="1"/>
    <col min="12759" max="12772" width="9.140625" style="1"/>
    <col min="12773" max="12773" width="7.5703125" style="1" customWidth="1"/>
    <col min="12774" max="12774" width="7.7109375" style="1" customWidth="1"/>
    <col min="12775" max="12777" width="9.140625" style="1"/>
    <col min="12778" max="12780" width="9.140625" style="1" customWidth="1"/>
    <col min="12781" max="12781" width="9.28515625" style="1" customWidth="1"/>
    <col min="12782" max="13009" width="9.140625" style="1"/>
    <col min="13010" max="13010" width="53.85546875" style="1" customWidth="1"/>
    <col min="13011" max="13012" width="10.7109375" style="1" customWidth="1"/>
    <col min="13013" max="13013" width="9.140625" style="1"/>
    <col min="13014" max="13014" width="11.85546875" style="1" customWidth="1"/>
    <col min="13015" max="13028" width="9.140625" style="1"/>
    <col min="13029" max="13029" width="7.5703125" style="1" customWidth="1"/>
    <col min="13030" max="13030" width="7.7109375" style="1" customWidth="1"/>
    <col min="13031" max="13033" width="9.140625" style="1"/>
    <col min="13034" max="13036" width="9.140625" style="1" customWidth="1"/>
    <col min="13037" max="13037" width="9.28515625" style="1" customWidth="1"/>
    <col min="13038" max="13265" width="9.140625" style="1"/>
    <col min="13266" max="13266" width="53.85546875" style="1" customWidth="1"/>
    <col min="13267" max="13268" width="10.7109375" style="1" customWidth="1"/>
    <col min="13269" max="13269" width="9.140625" style="1"/>
    <col min="13270" max="13270" width="11.85546875" style="1" customWidth="1"/>
    <col min="13271" max="13284" width="9.140625" style="1"/>
    <col min="13285" max="13285" width="7.5703125" style="1" customWidth="1"/>
    <col min="13286" max="13286" width="7.7109375" style="1" customWidth="1"/>
    <col min="13287" max="13289" width="9.140625" style="1"/>
    <col min="13290" max="13292" width="9.140625" style="1" customWidth="1"/>
    <col min="13293" max="13293" width="9.28515625" style="1" customWidth="1"/>
    <col min="13294" max="13521" width="9.140625" style="1"/>
    <col min="13522" max="13522" width="53.85546875" style="1" customWidth="1"/>
    <col min="13523" max="13524" width="10.7109375" style="1" customWidth="1"/>
    <col min="13525" max="13525" width="9.140625" style="1"/>
    <col min="13526" max="13526" width="11.85546875" style="1" customWidth="1"/>
    <col min="13527" max="13540" width="9.140625" style="1"/>
    <col min="13541" max="13541" width="7.5703125" style="1" customWidth="1"/>
    <col min="13542" max="13542" width="7.7109375" style="1" customWidth="1"/>
    <col min="13543" max="13545" width="9.140625" style="1"/>
    <col min="13546" max="13548" width="9.140625" style="1" customWidth="1"/>
    <col min="13549" max="13549" width="9.28515625" style="1" customWidth="1"/>
    <col min="13550" max="13777" width="9.140625" style="1"/>
    <col min="13778" max="13778" width="53.85546875" style="1" customWidth="1"/>
    <col min="13779" max="13780" width="10.7109375" style="1" customWidth="1"/>
    <col min="13781" max="13781" width="9.140625" style="1"/>
    <col min="13782" max="13782" width="11.85546875" style="1" customWidth="1"/>
    <col min="13783" max="13796" width="9.140625" style="1"/>
    <col min="13797" max="13797" width="7.5703125" style="1" customWidth="1"/>
    <col min="13798" max="13798" width="7.7109375" style="1" customWidth="1"/>
    <col min="13799" max="13801" width="9.140625" style="1"/>
    <col min="13802" max="13804" width="9.140625" style="1" customWidth="1"/>
    <col min="13805" max="13805" width="9.28515625" style="1" customWidth="1"/>
    <col min="13806" max="14033" width="9.140625" style="1"/>
    <col min="14034" max="14034" width="53.85546875" style="1" customWidth="1"/>
    <col min="14035" max="14036" width="10.7109375" style="1" customWidth="1"/>
    <col min="14037" max="14037" width="9.140625" style="1"/>
    <col min="14038" max="14038" width="11.85546875" style="1" customWidth="1"/>
    <col min="14039" max="14052" width="9.140625" style="1"/>
    <col min="14053" max="14053" width="7.5703125" style="1" customWidth="1"/>
    <col min="14054" max="14054" width="7.7109375" style="1" customWidth="1"/>
    <col min="14055" max="14057" width="9.140625" style="1"/>
    <col min="14058" max="14060" width="9.140625" style="1" customWidth="1"/>
    <col min="14061" max="14061" width="9.28515625" style="1" customWidth="1"/>
    <col min="14062" max="14289" width="9.140625" style="1"/>
    <col min="14290" max="14290" width="53.85546875" style="1" customWidth="1"/>
    <col min="14291" max="14292" width="10.7109375" style="1" customWidth="1"/>
    <col min="14293" max="14293" width="9.140625" style="1"/>
    <col min="14294" max="14294" width="11.85546875" style="1" customWidth="1"/>
    <col min="14295" max="14308" width="9.140625" style="1"/>
    <col min="14309" max="14309" width="7.5703125" style="1" customWidth="1"/>
    <col min="14310" max="14310" width="7.7109375" style="1" customWidth="1"/>
    <col min="14311" max="14313" width="9.140625" style="1"/>
    <col min="14314" max="14316" width="9.140625" style="1" customWidth="1"/>
    <col min="14317" max="14317" width="9.28515625" style="1" customWidth="1"/>
    <col min="14318" max="14545" width="9.140625" style="1"/>
    <col min="14546" max="14546" width="53.85546875" style="1" customWidth="1"/>
    <col min="14547" max="14548" width="10.7109375" style="1" customWidth="1"/>
    <col min="14549" max="14549" width="9.140625" style="1"/>
    <col min="14550" max="14550" width="11.85546875" style="1" customWidth="1"/>
    <col min="14551" max="14564" width="9.140625" style="1"/>
    <col min="14565" max="14565" width="7.5703125" style="1" customWidth="1"/>
    <col min="14566" max="14566" width="7.7109375" style="1" customWidth="1"/>
    <col min="14567" max="14569" width="9.140625" style="1"/>
    <col min="14570" max="14572" width="9.140625" style="1" customWidth="1"/>
    <col min="14573" max="14573" width="9.28515625" style="1" customWidth="1"/>
    <col min="14574" max="14801" width="9.140625" style="1"/>
    <col min="14802" max="14802" width="53.85546875" style="1" customWidth="1"/>
    <col min="14803" max="14804" width="10.7109375" style="1" customWidth="1"/>
    <col min="14805" max="14805" width="9.140625" style="1"/>
    <col min="14806" max="14806" width="11.85546875" style="1" customWidth="1"/>
    <col min="14807" max="14820" width="9.140625" style="1"/>
    <col min="14821" max="14821" width="7.5703125" style="1" customWidth="1"/>
    <col min="14822" max="14822" width="7.7109375" style="1" customWidth="1"/>
    <col min="14823" max="14825" width="9.140625" style="1"/>
    <col min="14826" max="14828" width="9.140625" style="1" customWidth="1"/>
    <col min="14829" max="14829" width="9.28515625" style="1" customWidth="1"/>
    <col min="14830" max="15057" width="9.140625" style="1"/>
    <col min="15058" max="15058" width="53.85546875" style="1" customWidth="1"/>
    <col min="15059" max="15060" width="10.7109375" style="1" customWidth="1"/>
    <col min="15061" max="15061" width="9.140625" style="1"/>
    <col min="15062" max="15062" width="11.85546875" style="1" customWidth="1"/>
    <col min="15063" max="15076" width="9.140625" style="1"/>
    <col min="15077" max="15077" width="7.5703125" style="1" customWidth="1"/>
    <col min="15078" max="15078" width="7.7109375" style="1" customWidth="1"/>
    <col min="15079" max="15081" width="9.140625" style="1"/>
    <col min="15082" max="15084" width="9.140625" style="1" customWidth="1"/>
    <col min="15085" max="15085" width="9.28515625" style="1" customWidth="1"/>
    <col min="15086" max="15313" width="9.140625" style="1"/>
    <col min="15314" max="15314" width="53.85546875" style="1" customWidth="1"/>
    <col min="15315" max="15316" width="10.7109375" style="1" customWidth="1"/>
    <col min="15317" max="15317" width="9.140625" style="1"/>
    <col min="15318" max="15318" width="11.85546875" style="1" customWidth="1"/>
    <col min="15319" max="15332" width="9.140625" style="1"/>
    <col min="15333" max="15333" width="7.5703125" style="1" customWidth="1"/>
    <col min="15334" max="15334" width="7.7109375" style="1" customWidth="1"/>
    <col min="15335" max="15337" width="9.140625" style="1"/>
    <col min="15338" max="15340" width="9.140625" style="1" customWidth="1"/>
    <col min="15341" max="15341" width="9.28515625" style="1" customWidth="1"/>
    <col min="15342" max="15569" width="9.140625" style="1"/>
    <col min="15570" max="15570" width="53.85546875" style="1" customWidth="1"/>
    <col min="15571" max="15572" width="10.7109375" style="1" customWidth="1"/>
    <col min="15573" max="15573" width="9.140625" style="1"/>
    <col min="15574" max="15574" width="11.85546875" style="1" customWidth="1"/>
    <col min="15575" max="15588" width="9.140625" style="1"/>
    <col min="15589" max="15589" width="7.5703125" style="1" customWidth="1"/>
    <col min="15590" max="15590" width="7.7109375" style="1" customWidth="1"/>
    <col min="15591" max="15593" width="9.140625" style="1"/>
    <col min="15594" max="15596" width="9.140625" style="1" customWidth="1"/>
    <col min="15597" max="15597" width="9.28515625" style="1" customWidth="1"/>
    <col min="15598" max="15825" width="9.140625" style="1"/>
    <col min="15826" max="15826" width="53.85546875" style="1" customWidth="1"/>
    <col min="15827" max="15828" width="10.7109375" style="1" customWidth="1"/>
    <col min="15829" max="15829" width="9.140625" style="1"/>
    <col min="15830" max="15830" width="11.85546875" style="1" customWidth="1"/>
    <col min="15831" max="15844" width="9.140625" style="1"/>
    <col min="15845" max="15845" width="7.5703125" style="1" customWidth="1"/>
    <col min="15846" max="15846" width="7.7109375" style="1" customWidth="1"/>
    <col min="15847" max="15849" width="9.140625" style="1"/>
    <col min="15850" max="15852" width="9.140625" style="1" customWidth="1"/>
    <col min="15853" max="15853" width="9.28515625" style="1" customWidth="1"/>
    <col min="15854" max="16081" width="9.140625" style="1"/>
    <col min="16082" max="16082" width="53.85546875" style="1" customWidth="1"/>
    <col min="16083" max="16084" width="10.7109375" style="1" customWidth="1"/>
    <col min="16085" max="16085" width="9.140625" style="1"/>
    <col min="16086" max="16086" width="11.85546875" style="1" customWidth="1"/>
    <col min="16087" max="16100" width="9.140625" style="1"/>
    <col min="16101" max="16101" width="7.5703125" style="1" customWidth="1"/>
    <col min="16102" max="16102" width="7.7109375" style="1" customWidth="1"/>
    <col min="16103" max="16105" width="9.140625" style="1"/>
    <col min="16106" max="16108" width="9.140625" style="1" customWidth="1"/>
    <col min="16109" max="16109" width="9.28515625" style="1" customWidth="1"/>
    <col min="16110" max="16384" width="9.140625" style="1"/>
  </cols>
  <sheetData>
    <row r="1" spans="1:32" ht="15" x14ac:dyDescent="0.25">
      <c r="B1" s="55"/>
    </row>
    <row r="2" spans="1:32" x14ac:dyDescent="0.2">
      <c r="A2" s="128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140" t="s">
        <v>90</v>
      </c>
      <c r="AF2" s="140"/>
    </row>
    <row r="3" spans="1:32" x14ac:dyDescent="0.2">
      <c r="A3" s="57"/>
      <c r="B3" s="58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</row>
    <row r="4" spans="1:32" ht="15.75" customHeight="1" x14ac:dyDescent="0.2">
      <c r="A4" s="135" t="s">
        <v>139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</row>
    <row r="5" spans="1:32" ht="27" customHeight="1" x14ac:dyDescent="0.2">
      <c r="A5" s="132" t="s">
        <v>0</v>
      </c>
      <c r="B5" s="132" t="s">
        <v>91</v>
      </c>
      <c r="C5" s="143" t="s">
        <v>140</v>
      </c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4"/>
      <c r="AE5" s="141" t="s">
        <v>141</v>
      </c>
      <c r="AF5" s="142"/>
    </row>
    <row r="6" spans="1:32" ht="27" customHeight="1" x14ac:dyDescent="0.2">
      <c r="A6" s="133"/>
      <c r="B6" s="133"/>
      <c r="C6" s="136" t="s">
        <v>92</v>
      </c>
      <c r="D6" s="137"/>
      <c r="E6" s="137"/>
      <c r="F6" s="137"/>
      <c r="G6" s="137"/>
      <c r="H6" s="137"/>
      <c r="I6" s="137"/>
      <c r="J6" s="137"/>
      <c r="K6" s="137"/>
      <c r="L6" s="138"/>
      <c r="M6" s="136" t="s">
        <v>93</v>
      </c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8"/>
      <c r="AE6" s="136"/>
      <c r="AF6" s="138"/>
    </row>
    <row r="7" spans="1:32" ht="27" customHeight="1" x14ac:dyDescent="0.2">
      <c r="A7" s="133"/>
      <c r="B7" s="133"/>
      <c r="C7" s="139" t="s">
        <v>94</v>
      </c>
      <c r="D7" s="139"/>
      <c r="E7" s="139"/>
      <c r="F7" s="139" t="s">
        <v>95</v>
      </c>
      <c r="G7" s="139"/>
      <c r="H7" s="129" t="s">
        <v>96</v>
      </c>
      <c r="I7" s="129" t="s">
        <v>97</v>
      </c>
      <c r="J7" s="129" t="s">
        <v>98</v>
      </c>
      <c r="K7" s="129" t="s">
        <v>99</v>
      </c>
      <c r="L7" s="129" t="s">
        <v>100</v>
      </c>
      <c r="M7" s="139" t="s">
        <v>157</v>
      </c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45" t="s">
        <v>158</v>
      </c>
      <c r="AA7" s="145"/>
      <c r="AB7" s="145"/>
      <c r="AC7" s="145"/>
      <c r="AD7" s="144"/>
      <c r="AE7" s="59"/>
      <c r="AF7" s="60"/>
    </row>
    <row r="8" spans="1:32" ht="71.25" customHeight="1" x14ac:dyDescent="0.2">
      <c r="A8" s="133"/>
      <c r="B8" s="133"/>
      <c r="C8" s="139"/>
      <c r="D8" s="139"/>
      <c r="E8" s="139"/>
      <c r="F8" s="139"/>
      <c r="G8" s="139"/>
      <c r="H8" s="129"/>
      <c r="I8" s="129"/>
      <c r="J8" s="129"/>
      <c r="K8" s="129"/>
      <c r="L8" s="129"/>
      <c r="M8" s="130" t="s">
        <v>101</v>
      </c>
      <c r="N8" s="129" t="s">
        <v>102</v>
      </c>
      <c r="O8" s="130" t="s">
        <v>103</v>
      </c>
      <c r="P8" s="129" t="s">
        <v>104</v>
      </c>
      <c r="Q8" s="130" t="s">
        <v>105</v>
      </c>
      <c r="R8" s="130" t="s">
        <v>142</v>
      </c>
      <c r="S8" s="143" t="s">
        <v>143</v>
      </c>
      <c r="T8" s="144"/>
      <c r="U8" s="130" t="s">
        <v>147</v>
      </c>
      <c r="V8" s="130" t="s">
        <v>148</v>
      </c>
      <c r="W8" s="143" t="s">
        <v>151</v>
      </c>
      <c r="X8" s="145"/>
      <c r="Y8" s="144"/>
      <c r="Z8" s="130" t="s">
        <v>159</v>
      </c>
      <c r="AA8" s="130" t="s">
        <v>149</v>
      </c>
      <c r="AB8" s="130" t="s">
        <v>150</v>
      </c>
      <c r="AC8" s="130" t="s">
        <v>155</v>
      </c>
      <c r="AD8" s="130" t="s">
        <v>156</v>
      </c>
      <c r="AE8" s="129" t="s">
        <v>106</v>
      </c>
      <c r="AF8" s="129" t="s">
        <v>107</v>
      </c>
    </row>
    <row r="9" spans="1:32" ht="170.45" customHeight="1" x14ac:dyDescent="0.2">
      <c r="A9" s="134"/>
      <c r="B9" s="134"/>
      <c r="C9" s="61" t="s">
        <v>108</v>
      </c>
      <c r="D9" s="61" t="s">
        <v>109</v>
      </c>
      <c r="E9" s="61" t="s">
        <v>110</v>
      </c>
      <c r="F9" s="61" t="s">
        <v>108</v>
      </c>
      <c r="G9" s="61" t="s">
        <v>111</v>
      </c>
      <c r="H9" s="129"/>
      <c r="I9" s="129"/>
      <c r="J9" s="129"/>
      <c r="K9" s="129"/>
      <c r="L9" s="129"/>
      <c r="M9" s="131"/>
      <c r="N9" s="129"/>
      <c r="O9" s="131"/>
      <c r="P9" s="129"/>
      <c r="Q9" s="131"/>
      <c r="R9" s="131"/>
      <c r="S9" s="62" t="s">
        <v>144</v>
      </c>
      <c r="T9" s="62" t="s">
        <v>145</v>
      </c>
      <c r="U9" s="131"/>
      <c r="V9" s="131"/>
      <c r="W9" s="62" t="s">
        <v>152</v>
      </c>
      <c r="X9" s="62" t="s">
        <v>153</v>
      </c>
      <c r="Y9" s="61" t="s">
        <v>154</v>
      </c>
      <c r="Z9" s="131"/>
      <c r="AA9" s="131"/>
      <c r="AB9" s="131"/>
      <c r="AC9" s="131"/>
      <c r="AD9" s="131"/>
      <c r="AE9" s="129"/>
      <c r="AF9" s="129"/>
    </row>
    <row r="10" spans="1:32" ht="25.5" x14ac:dyDescent="0.2">
      <c r="A10" s="63">
        <v>1</v>
      </c>
      <c r="B10" s="43" t="s">
        <v>49</v>
      </c>
      <c r="C10" s="64"/>
      <c r="D10" s="64"/>
      <c r="E10" s="64"/>
      <c r="F10" s="64"/>
      <c r="G10" s="64"/>
      <c r="H10" s="65">
        <v>150</v>
      </c>
      <c r="I10" s="66"/>
      <c r="J10" s="65"/>
      <c r="K10" s="65"/>
      <c r="L10" s="66"/>
      <c r="M10" s="64"/>
      <c r="N10" s="64"/>
      <c r="O10" s="66"/>
      <c r="P10" s="64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4"/>
      <c r="AF10" s="64"/>
    </row>
    <row r="11" spans="1:32" ht="25.5" x14ac:dyDescent="0.2">
      <c r="A11" s="63">
        <v>2</v>
      </c>
      <c r="B11" s="43" t="s">
        <v>6</v>
      </c>
      <c r="C11" s="64"/>
      <c r="D11" s="64"/>
      <c r="E11" s="64"/>
      <c r="F11" s="64"/>
      <c r="G11" s="64"/>
      <c r="H11" s="65">
        <v>1462</v>
      </c>
      <c r="I11" s="65">
        <v>700</v>
      </c>
      <c r="J11" s="67">
        <v>750</v>
      </c>
      <c r="K11" s="68"/>
      <c r="L11" s="66"/>
      <c r="M11" s="64"/>
      <c r="N11" s="64"/>
      <c r="O11" s="66"/>
      <c r="P11" s="64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4"/>
      <c r="AF11" s="64"/>
    </row>
    <row r="12" spans="1:32" ht="25.5" x14ac:dyDescent="0.2">
      <c r="A12" s="63">
        <v>3</v>
      </c>
      <c r="B12" s="43" t="s">
        <v>50</v>
      </c>
      <c r="C12" s="64"/>
      <c r="D12" s="64"/>
      <c r="E12" s="64"/>
      <c r="F12" s="64"/>
      <c r="G12" s="64"/>
      <c r="H12" s="65">
        <v>412</v>
      </c>
      <c r="I12" s="65"/>
      <c r="J12" s="67"/>
      <c r="K12" s="68"/>
      <c r="L12" s="66"/>
      <c r="M12" s="64"/>
      <c r="N12" s="64"/>
      <c r="O12" s="66"/>
      <c r="P12" s="64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4"/>
      <c r="AF12" s="64"/>
    </row>
    <row r="13" spans="1:32" ht="25.5" x14ac:dyDescent="0.2">
      <c r="A13" s="63">
        <v>4</v>
      </c>
      <c r="B13" s="43" t="s">
        <v>51</v>
      </c>
      <c r="C13" s="64"/>
      <c r="D13" s="64"/>
      <c r="E13" s="64"/>
      <c r="F13" s="64"/>
      <c r="G13" s="64"/>
      <c r="H13" s="65">
        <v>213</v>
      </c>
      <c r="I13" s="65"/>
      <c r="J13" s="67"/>
      <c r="K13" s="68"/>
      <c r="L13" s="66"/>
      <c r="M13" s="64"/>
      <c r="N13" s="64"/>
      <c r="O13" s="66"/>
      <c r="P13" s="64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4"/>
      <c r="AF13" s="64"/>
    </row>
    <row r="14" spans="1:32" ht="29.25" customHeight="1" x14ac:dyDescent="0.2">
      <c r="A14" s="63">
        <v>5</v>
      </c>
      <c r="B14" s="69" t="s">
        <v>112</v>
      </c>
      <c r="C14" s="23">
        <v>2300</v>
      </c>
      <c r="D14" s="23">
        <v>1300</v>
      </c>
      <c r="E14" s="23">
        <v>0</v>
      </c>
      <c r="F14" s="70"/>
      <c r="G14" s="70"/>
      <c r="H14" s="70">
        <v>3684</v>
      </c>
      <c r="I14" s="70">
        <v>2485</v>
      </c>
      <c r="J14" s="67">
        <v>0</v>
      </c>
      <c r="K14" s="67"/>
      <c r="L14" s="70"/>
      <c r="M14" s="70">
        <v>3700</v>
      </c>
      <c r="N14" s="70"/>
      <c r="O14" s="70"/>
      <c r="P14" s="70"/>
      <c r="Q14" s="70"/>
      <c r="R14" s="70"/>
      <c r="S14" s="70"/>
      <c r="T14" s="70"/>
      <c r="U14" s="70"/>
      <c r="V14" s="70">
        <v>1000</v>
      </c>
      <c r="W14" s="70"/>
      <c r="X14" s="70"/>
      <c r="Y14" s="70"/>
      <c r="Z14" s="70"/>
      <c r="AA14" s="70"/>
      <c r="AB14" s="70"/>
      <c r="AC14" s="70"/>
      <c r="AD14" s="70"/>
      <c r="AE14" s="70"/>
      <c r="AF14" s="70"/>
    </row>
    <row r="15" spans="1:32" ht="25.5" x14ac:dyDescent="0.2">
      <c r="A15" s="63">
        <v>6</v>
      </c>
      <c r="B15" s="43" t="s">
        <v>52</v>
      </c>
      <c r="C15" s="23"/>
      <c r="D15" s="23"/>
      <c r="E15" s="23"/>
      <c r="F15" s="64"/>
      <c r="G15" s="64"/>
      <c r="H15" s="65">
        <v>462</v>
      </c>
      <c r="I15" s="65">
        <v>350</v>
      </c>
      <c r="J15" s="67"/>
      <c r="K15" s="68"/>
      <c r="L15" s="66"/>
      <c r="M15" s="64"/>
      <c r="N15" s="64"/>
      <c r="O15" s="66"/>
      <c r="P15" s="64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4"/>
      <c r="AF15" s="64"/>
    </row>
    <row r="16" spans="1:32" ht="25.5" x14ac:dyDescent="0.2">
      <c r="A16" s="63">
        <v>7</v>
      </c>
      <c r="B16" s="43" t="s">
        <v>53</v>
      </c>
      <c r="C16" s="23"/>
      <c r="D16" s="23"/>
      <c r="E16" s="23"/>
      <c r="F16" s="64"/>
      <c r="G16" s="64"/>
      <c r="H16" s="65">
        <v>4000</v>
      </c>
      <c r="I16" s="65">
        <v>1300</v>
      </c>
      <c r="J16" s="67"/>
      <c r="K16" s="68"/>
      <c r="L16" s="66"/>
      <c r="M16" s="64"/>
      <c r="N16" s="64"/>
      <c r="O16" s="66"/>
      <c r="P16" s="64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4"/>
      <c r="AF16" s="64"/>
    </row>
    <row r="17" spans="1:32" ht="25.5" x14ac:dyDescent="0.2">
      <c r="A17" s="63">
        <v>8</v>
      </c>
      <c r="B17" s="43" t="s">
        <v>54</v>
      </c>
      <c r="C17" s="23"/>
      <c r="D17" s="23"/>
      <c r="E17" s="23"/>
      <c r="F17" s="64"/>
      <c r="G17" s="64"/>
      <c r="H17" s="65">
        <v>1961</v>
      </c>
      <c r="I17" s="65">
        <v>500</v>
      </c>
      <c r="J17" s="67"/>
      <c r="K17" s="68"/>
      <c r="L17" s="66"/>
      <c r="M17" s="64"/>
      <c r="N17" s="64"/>
      <c r="O17" s="66"/>
      <c r="P17" s="64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4"/>
      <c r="AF17" s="64"/>
    </row>
    <row r="18" spans="1:32" ht="25.5" x14ac:dyDescent="0.2">
      <c r="A18" s="63">
        <v>9</v>
      </c>
      <c r="B18" s="43" t="s">
        <v>55</v>
      </c>
      <c r="C18" s="23"/>
      <c r="D18" s="23"/>
      <c r="E18" s="23"/>
      <c r="F18" s="64"/>
      <c r="G18" s="64"/>
      <c r="H18" s="65">
        <v>700</v>
      </c>
      <c r="I18" s="65">
        <v>0</v>
      </c>
      <c r="J18" s="67"/>
      <c r="K18" s="68"/>
      <c r="L18" s="66"/>
      <c r="M18" s="64"/>
      <c r="N18" s="64"/>
      <c r="O18" s="66"/>
      <c r="P18" s="64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4"/>
      <c r="AF18" s="64"/>
    </row>
    <row r="19" spans="1:32" ht="25.5" x14ac:dyDescent="0.2">
      <c r="A19" s="63">
        <v>10</v>
      </c>
      <c r="B19" s="43" t="s">
        <v>56</v>
      </c>
      <c r="C19" s="23"/>
      <c r="D19" s="23"/>
      <c r="E19" s="23"/>
      <c r="F19" s="64"/>
      <c r="G19" s="64"/>
      <c r="H19" s="65">
        <v>1000</v>
      </c>
      <c r="I19" s="85">
        <v>150</v>
      </c>
      <c r="J19" s="67"/>
      <c r="K19" s="68"/>
      <c r="L19" s="66"/>
      <c r="M19" s="64"/>
      <c r="N19" s="64"/>
      <c r="O19" s="66"/>
      <c r="P19" s="64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4"/>
      <c r="AF19" s="64"/>
    </row>
    <row r="20" spans="1:32" ht="25.5" x14ac:dyDescent="0.2">
      <c r="A20" s="63">
        <v>11</v>
      </c>
      <c r="B20" s="43" t="s">
        <v>58</v>
      </c>
      <c r="C20" s="23"/>
      <c r="D20" s="23"/>
      <c r="E20" s="23"/>
      <c r="F20" s="64"/>
      <c r="G20" s="64"/>
      <c r="H20" s="65">
        <v>1500</v>
      </c>
      <c r="I20" s="65">
        <v>700</v>
      </c>
      <c r="J20" s="67"/>
      <c r="K20" s="68"/>
      <c r="L20" s="66"/>
      <c r="M20" s="64"/>
      <c r="N20" s="64"/>
      <c r="O20" s="66"/>
      <c r="P20" s="64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4"/>
      <c r="AF20" s="64"/>
    </row>
    <row r="21" spans="1:32" ht="25.5" x14ac:dyDescent="0.2">
      <c r="A21" s="63">
        <v>12</v>
      </c>
      <c r="B21" s="43" t="s">
        <v>59</v>
      </c>
      <c r="C21" s="23"/>
      <c r="D21" s="23"/>
      <c r="E21" s="23"/>
      <c r="F21" s="64"/>
      <c r="G21" s="64"/>
      <c r="H21" s="65">
        <v>650</v>
      </c>
      <c r="I21" s="65">
        <v>400</v>
      </c>
      <c r="J21" s="67"/>
      <c r="K21" s="68"/>
      <c r="L21" s="66"/>
      <c r="M21" s="64"/>
      <c r="N21" s="64"/>
      <c r="O21" s="66"/>
      <c r="P21" s="64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4"/>
      <c r="AF21" s="64"/>
    </row>
    <row r="22" spans="1:32" ht="25.5" x14ac:dyDescent="0.2">
      <c r="A22" s="63">
        <v>13</v>
      </c>
      <c r="B22" s="43" t="s">
        <v>2</v>
      </c>
      <c r="C22" s="23"/>
      <c r="D22" s="23"/>
      <c r="E22" s="23"/>
      <c r="F22" s="64"/>
      <c r="G22" s="64"/>
      <c r="H22" s="65">
        <v>3700</v>
      </c>
      <c r="I22" s="85">
        <v>976</v>
      </c>
      <c r="J22" s="67"/>
      <c r="K22" s="68"/>
      <c r="L22" s="66"/>
      <c r="M22" s="64"/>
      <c r="N22" s="64"/>
      <c r="O22" s="66"/>
      <c r="P22" s="64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4"/>
      <c r="AF22" s="64"/>
    </row>
    <row r="23" spans="1:32" ht="25.5" x14ac:dyDescent="0.2">
      <c r="A23" s="63">
        <v>14</v>
      </c>
      <c r="B23" s="43" t="s">
        <v>7</v>
      </c>
      <c r="C23" s="23">
        <v>850</v>
      </c>
      <c r="D23" s="23">
        <v>150</v>
      </c>
      <c r="E23" s="23"/>
      <c r="F23" s="64"/>
      <c r="G23" s="64"/>
      <c r="H23" s="65">
        <v>3500</v>
      </c>
      <c r="I23" s="65">
        <v>1200</v>
      </c>
      <c r="J23" s="67">
        <v>500</v>
      </c>
      <c r="K23" s="68"/>
      <c r="L23" s="66"/>
      <c r="M23" s="65">
        <v>620</v>
      </c>
      <c r="N23" s="64"/>
      <c r="O23" s="66"/>
      <c r="P23" s="64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4"/>
      <c r="AF23" s="64"/>
    </row>
    <row r="24" spans="1:32" ht="25.5" x14ac:dyDescent="0.2">
      <c r="A24" s="63">
        <v>15</v>
      </c>
      <c r="B24" s="43" t="s">
        <v>8</v>
      </c>
      <c r="C24" s="23"/>
      <c r="D24" s="23"/>
      <c r="E24" s="23"/>
      <c r="F24" s="64"/>
      <c r="G24" s="64"/>
      <c r="H24" s="65">
        <v>1600</v>
      </c>
      <c r="I24" s="65">
        <v>950</v>
      </c>
      <c r="J24" s="67"/>
      <c r="K24" s="68"/>
      <c r="L24" s="66"/>
      <c r="M24" s="64"/>
      <c r="N24" s="64"/>
      <c r="O24" s="66"/>
      <c r="P24" s="64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4"/>
      <c r="AF24" s="64"/>
    </row>
    <row r="25" spans="1:32" ht="25.5" x14ac:dyDescent="0.2">
      <c r="A25" s="63">
        <v>16</v>
      </c>
      <c r="B25" s="43" t="s">
        <v>3</v>
      </c>
      <c r="C25" s="23"/>
      <c r="D25" s="23"/>
      <c r="E25" s="23"/>
      <c r="F25" s="64"/>
      <c r="G25" s="64"/>
      <c r="H25" s="65">
        <v>2453.4931799999999</v>
      </c>
      <c r="I25" s="85">
        <v>2150</v>
      </c>
      <c r="J25" s="67">
        <v>500</v>
      </c>
      <c r="K25" s="68"/>
      <c r="L25" s="66"/>
      <c r="M25" s="71"/>
      <c r="N25" s="64"/>
      <c r="O25" s="66"/>
      <c r="P25" s="64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4"/>
      <c r="AF25" s="64"/>
    </row>
    <row r="26" spans="1:32" ht="25.5" x14ac:dyDescent="0.2">
      <c r="A26" s="63">
        <v>17</v>
      </c>
      <c r="B26" s="43" t="s">
        <v>60</v>
      </c>
      <c r="C26" s="23"/>
      <c r="D26" s="23"/>
      <c r="E26" s="23"/>
      <c r="F26" s="64"/>
      <c r="G26" s="64"/>
      <c r="H26" s="23">
        <v>585</v>
      </c>
      <c r="I26" s="65">
        <v>575</v>
      </c>
      <c r="J26" s="65"/>
      <c r="K26" s="65"/>
      <c r="L26" s="66"/>
      <c r="M26" s="64"/>
      <c r="N26" s="64"/>
      <c r="O26" s="66"/>
      <c r="P26" s="64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4"/>
      <c r="AF26" s="64"/>
    </row>
    <row r="27" spans="1:32" ht="25.5" x14ac:dyDescent="0.2">
      <c r="A27" s="63">
        <v>18</v>
      </c>
      <c r="B27" s="43" t="s">
        <v>9</v>
      </c>
      <c r="C27" s="72">
        <v>3900</v>
      </c>
      <c r="D27" s="72">
        <v>510</v>
      </c>
      <c r="E27" s="72">
        <v>30</v>
      </c>
      <c r="F27" s="64"/>
      <c r="G27" s="64"/>
      <c r="H27" s="65">
        <v>4256</v>
      </c>
      <c r="I27" s="65">
        <v>2300</v>
      </c>
      <c r="J27" s="65"/>
      <c r="K27" s="65"/>
      <c r="L27" s="65">
        <v>123825</v>
      </c>
      <c r="M27" s="86">
        <v>7000</v>
      </c>
      <c r="N27" s="64"/>
      <c r="O27" s="66"/>
      <c r="P27" s="64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4"/>
      <c r="AF27" s="64"/>
    </row>
    <row r="28" spans="1:32" ht="25.5" x14ac:dyDescent="0.2">
      <c r="A28" s="63">
        <v>19</v>
      </c>
      <c r="B28" s="43" t="s">
        <v>10</v>
      </c>
      <c r="C28" s="23"/>
      <c r="D28" s="23"/>
      <c r="E28" s="23"/>
      <c r="F28" s="64"/>
      <c r="G28" s="64"/>
      <c r="H28" s="65">
        <v>5052</v>
      </c>
      <c r="I28" s="65">
        <v>1700</v>
      </c>
      <c r="J28" s="65">
        <v>385</v>
      </c>
      <c r="K28" s="65"/>
      <c r="L28" s="66"/>
      <c r="M28" s="64"/>
      <c r="N28" s="64"/>
      <c r="O28" s="66"/>
      <c r="P28" s="64"/>
      <c r="Q28" s="66"/>
      <c r="R28" s="66"/>
      <c r="S28" s="66"/>
      <c r="T28" s="66"/>
      <c r="U28" s="66"/>
      <c r="V28" s="66"/>
      <c r="W28" s="70">
        <v>325</v>
      </c>
      <c r="X28" s="70">
        <v>325</v>
      </c>
      <c r="Y28" s="70">
        <v>650</v>
      </c>
      <c r="Z28" s="66"/>
      <c r="AA28" s="66"/>
      <c r="AB28" s="66"/>
      <c r="AC28" s="66"/>
      <c r="AD28" s="66"/>
      <c r="AE28" s="64"/>
      <c r="AF28" s="64"/>
    </row>
    <row r="29" spans="1:32" ht="25.5" x14ac:dyDescent="0.2">
      <c r="A29" s="63">
        <v>20</v>
      </c>
      <c r="B29" s="43" t="s">
        <v>11</v>
      </c>
      <c r="C29" s="23"/>
      <c r="D29" s="23"/>
      <c r="E29" s="23"/>
      <c r="F29" s="64"/>
      <c r="G29" s="64"/>
      <c r="H29" s="65">
        <v>5400</v>
      </c>
      <c r="I29" s="65">
        <v>0</v>
      </c>
      <c r="J29" s="65"/>
      <c r="K29" s="65"/>
      <c r="L29" s="66"/>
      <c r="M29" s="64"/>
      <c r="N29" s="64"/>
      <c r="O29" s="66"/>
      <c r="P29" s="64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4"/>
      <c r="AF29" s="64"/>
    </row>
    <row r="30" spans="1:32" ht="25.5" x14ac:dyDescent="0.2">
      <c r="A30" s="63">
        <v>21</v>
      </c>
      <c r="B30" s="69" t="s">
        <v>113</v>
      </c>
      <c r="C30" s="23"/>
      <c r="D30" s="23"/>
      <c r="E30" s="23"/>
      <c r="F30" s="70"/>
      <c r="G30" s="70"/>
      <c r="H30" s="70">
        <v>4200</v>
      </c>
      <c r="I30" s="70">
        <v>2600</v>
      </c>
      <c r="J30" s="70">
        <v>1000</v>
      </c>
      <c r="K30" s="70"/>
      <c r="L30" s="70"/>
      <c r="M30" s="70"/>
      <c r="N30" s="70"/>
      <c r="O30" s="70"/>
      <c r="P30" s="70">
        <v>1400</v>
      </c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</row>
    <row r="31" spans="1:32" ht="25.5" x14ac:dyDescent="0.2">
      <c r="A31" s="63">
        <v>22</v>
      </c>
      <c r="B31" s="69" t="s">
        <v>114</v>
      </c>
      <c r="C31" s="23"/>
      <c r="D31" s="23"/>
      <c r="E31" s="23"/>
      <c r="F31" s="70"/>
      <c r="G31" s="70"/>
      <c r="H31" s="70">
        <v>7930</v>
      </c>
      <c r="I31" s="84">
        <v>2592</v>
      </c>
      <c r="J31" s="70">
        <v>1606</v>
      </c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</row>
    <row r="32" spans="1:32" ht="25.5" x14ac:dyDescent="0.2">
      <c r="A32" s="63">
        <v>23</v>
      </c>
      <c r="B32" s="43" t="s">
        <v>13</v>
      </c>
      <c r="C32" s="23"/>
      <c r="D32" s="23"/>
      <c r="E32" s="23"/>
      <c r="F32" s="64"/>
      <c r="G32" s="64"/>
      <c r="H32" s="65">
        <v>300</v>
      </c>
      <c r="I32" s="65"/>
      <c r="J32" s="65"/>
      <c r="K32" s="65"/>
      <c r="L32" s="66"/>
      <c r="M32" s="64"/>
      <c r="N32" s="64"/>
      <c r="O32" s="66"/>
      <c r="P32" s="64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4"/>
      <c r="AF32" s="64"/>
    </row>
    <row r="33" spans="1:32" ht="25.5" x14ac:dyDescent="0.2">
      <c r="A33" s="63">
        <v>24</v>
      </c>
      <c r="B33" s="69" t="s">
        <v>115</v>
      </c>
      <c r="C33" s="23">
        <v>5694</v>
      </c>
      <c r="D33" s="23">
        <v>3000</v>
      </c>
      <c r="E33" s="23">
        <v>195</v>
      </c>
      <c r="F33" s="72">
        <v>2148</v>
      </c>
      <c r="G33" s="72">
        <v>362</v>
      </c>
      <c r="H33" s="70">
        <v>6000</v>
      </c>
      <c r="I33" s="70">
        <v>3000</v>
      </c>
      <c r="J33" s="70">
        <v>2200</v>
      </c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>
        <v>150</v>
      </c>
      <c r="AB33" s="70">
        <v>100</v>
      </c>
      <c r="AC33" s="70">
        <v>50</v>
      </c>
      <c r="AD33" s="70">
        <v>280</v>
      </c>
      <c r="AE33" s="70"/>
      <c r="AF33" s="70"/>
    </row>
    <row r="34" spans="1:32" ht="25.5" x14ac:dyDescent="0.2">
      <c r="A34" s="63">
        <v>25</v>
      </c>
      <c r="B34" s="69" t="s">
        <v>116</v>
      </c>
      <c r="C34" s="23">
        <v>3200</v>
      </c>
      <c r="D34" s="23">
        <v>9700</v>
      </c>
      <c r="E34" s="23"/>
      <c r="F34" s="70">
        <v>1400</v>
      </c>
      <c r="G34" s="70">
        <v>1600</v>
      </c>
      <c r="H34" s="70"/>
      <c r="I34" s="70">
        <v>3000</v>
      </c>
      <c r="J34" s="70">
        <v>5800</v>
      </c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>
        <v>7800</v>
      </c>
      <c r="W34" s="70"/>
      <c r="X34" s="70"/>
      <c r="Y34" s="70"/>
      <c r="Z34" s="70"/>
      <c r="AA34" s="70"/>
      <c r="AB34" s="70"/>
      <c r="AC34" s="70"/>
      <c r="AD34" s="70"/>
      <c r="AE34" s="70"/>
      <c r="AF34" s="70"/>
    </row>
    <row r="35" spans="1:32" ht="38.25" x14ac:dyDescent="0.2">
      <c r="A35" s="63">
        <v>26</v>
      </c>
      <c r="B35" s="69" t="s">
        <v>117</v>
      </c>
      <c r="C35" s="23"/>
      <c r="D35" s="23"/>
      <c r="E35" s="23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</row>
    <row r="36" spans="1:32" ht="25.5" x14ac:dyDescent="0.2">
      <c r="A36" s="63">
        <v>27</v>
      </c>
      <c r="B36" s="69" t="s">
        <v>18</v>
      </c>
      <c r="C36" s="23"/>
      <c r="D36" s="23"/>
      <c r="E36" s="23"/>
      <c r="F36" s="70"/>
      <c r="G36" s="70"/>
      <c r="H36" s="70">
        <v>6600</v>
      </c>
      <c r="I36" s="70">
        <v>250</v>
      </c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>
        <v>3000</v>
      </c>
      <c r="AA36" s="70"/>
      <c r="AB36" s="70"/>
      <c r="AC36" s="70"/>
      <c r="AD36" s="70"/>
      <c r="AE36" s="70"/>
      <c r="AF36" s="70"/>
    </row>
    <row r="37" spans="1:32" ht="25.5" x14ac:dyDescent="0.2">
      <c r="A37" s="63">
        <v>28</v>
      </c>
      <c r="B37" s="69" t="s">
        <v>75</v>
      </c>
      <c r="C37" s="23"/>
      <c r="D37" s="23"/>
      <c r="E37" s="23"/>
      <c r="F37" s="70"/>
      <c r="G37" s="70"/>
      <c r="H37" s="70"/>
      <c r="I37" s="70"/>
      <c r="J37" s="70"/>
      <c r="K37" s="70"/>
      <c r="L37" s="70"/>
      <c r="M37" s="70"/>
      <c r="N37" s="70">
        <v>9720</v>
      </c>
      <c r="O37" s="70">
        <v>365</v>
      </c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</row>
    <row r="38" spans="1:32" ht="16.5" customHeight="1" x14ac:dyDescent="0.2">
      <c r="A38" s="63">
        <v>29</v>
      </c>
      <c r="B38" s="69" t="s">
        <v>118</v>
      </c>
      <c r="C38" s="23"/>
      <c r="D38" s="23"/>
      <c r="E38" s="23"/>
      <c r="F38" s="70"/>
      <c r="G38" s="70"/>
      <c r="H38" s="70"/>
      <c r="I38" s="70"/>
      <c r="J38" s="70"/>
      <c r="K38" s="70"/>
      <c r="L38" s="70"/>
      <c r="M38" s="70"/>
      <c r="N38" s="70">
        <v>30780</v>
      </c>
      <c r="O38" s="70">
        <v>730</v>
      </c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</row>
    <row r="39" spans="1:32" ht="25.5" x14ac:dyDescent="0.2">
      <c r="A39" s="63">
        <v>30</v>
      </c>
      <c r="B39" s="69" t="s">
        <v>119</v>
      </c>
      <c r="C39" s="23"/>
      <c r="D39" s="23"/>
      <c r="E39" s="23"/>
      <c r="F39" s="70"/>
      <c r="G39" s="70"/>
      <c r="H39" s="70"/>
      <c r="I39" s="70"/>
      <c r="J39" s="70"/>
      <c r="K39" s="70"/>
      <c r="L39" s="70"/>
      <c r="M39" s="70"/>
      <c r="N39" s="70">
        <v>18720</v>
      </c>
      <c r="O39" s="70">
        <v>365</v>
      </c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</row>
    <row r="40" spans="1:32" ht="18" customHeight="1" x14ac:dyDescent="0.2">
      <c r="A40" s="63">
        <v>31</v>
      </c>
      <c r="B40" s="69" t="s">
        <v>120</v>
      </c>
      <c r="C40" s="23"/>
      <c r="D40" s="23"/>
      <c r="E40" s="23"/>
      <c r="F40" s="70">
        <v>3350</v>
      </c>
      <c r="G40" s="70">
        <v>150</v>
      </c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</row>
    <row r="41" spans="1:32" ht="25.5" x14ac:dyDescent="0.2">
      <c r="A41" s="63">
        <v>32</v>
      </c>
      <c r="B41" s="69" t="s">
        <v>121</v>
      </c>
      <c r="C41" s="23">
        <v>9000</v>
      </c>
      <c r="D41" s="23">
        <v>3138</v>
      </c>
      <c r="E41" s="23">
        <v>10</v>
      </c>
      <c r="F41" s="70">
        <v>6600</v>
      </c>
      <c r="G41" s="70">
        <v>2295</v>
      </c>
      <c r="H41" s="70">
        <v>4780</v>
      </c>
      <c r="I41" s="70"/>
      <c r="J41" s="70"/>
      <c r="K41" s="70"/>
      <c r="L41" s="70"/>
      <c r="M41" s="86">
        <v>4300</v>
      </c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</row>
    <row r="42" spans="1:32" ht="25.5" x14ac:dyDescent="0.2">
      <c r="A42" s="63">
        <v>33</v>
      </c>
      <c r="B42" s="69" t="s">
        <v>122</v>
      </c>
      <c r="C42" s="23"/>
      <c r="D42" s="23"/>
      <c r="E42" s="23"/>
      <c r="F42" s="70">
        <v>2000</v>
      </c>
      <c r="G42" s="70">
        <v>1000</v>
      </c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</row>
    <row r="43" spans="1:32" ht="25.5" x14ac:dyDescent="0.2">
      <c r="A43" s="63">
        <v>34</v>
      </c>
      <c r="B43" s="69" t="s">
        <v>123</v>
      </c>
      <c r="C43" s="23"/>
      <c r="D43" s="23"/>
      <c r="E43" s="23"/>
      <c r="F43" s="70">
        <v>400</v>
      </c>
      <c r="G43" s="70">
        <v>100</v>
      </c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</row>
    <row r="44" spans="1:32" ht="25.5" x14ac:dyDescent="0.2">
      <c r="A44" s="63">
        <v>35</v>
      </c>
      <c r="B44" s="69" t="s">
        <v>124</v>
      </c>
      <c r="C44" s="23"/>
      <c r="D44" s="23"/>
      <c r="E44" s="23"/>
      <c r="F44" s="70">
        <v>3000</v>
      </c>
      <c r="G44" s="70">
        <v>1000</v>
      </c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</row>
    <row r="45" spans="1:32" ht="25.5" x14ac:dyDescent="0.2">
      <c r="A45" s="63">
        <v>36</v>
      </c>
      <c r="B45" s="69" t="s">
        <v>125</v>
      </c>
      <c r="C45" s="23">
        <v>750</v>
      </c>
      <c r="D45" s="23">
        <v>250</v>
      </c>
      <c r="E45" s="23"/>
      <c r="F45" s="70"/>
      <c r="G45" s="70"/>
      <c r="H45" s="70">
        <v>0</v>
      </c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</row>
    <row r="46" spans="1:32" ht="51" x14ac:dyDescent="0.2">
      <c r="A46" s="63">
        <v>37</v>
      </c>
      <c r="B46" s="69" t="s">
        <v>126</v>
      </c>
      <c r="C46" s="23">
        <v>700</v>
      </c>
      <c r="D46" s="23"/>
      <c r="E46" s="23"/>
      <c r="F46" s="70"/>
      <c r="G46" s="70"/>
      <c r="H46" s="70">
        <v>2000</v>
      </c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>
        <v>45</v>
      </c>
      <c r="X46" s="70">
        <v>855</v>
      </c>
      <c r="Y46" s="70">
        <v>900</v>
      </c>
      <c r="Z46" s="70">
        <v>150</v>
      </c>
      <c r="AA46" s="70"/>
      <c r="AB46" s="70"/>
      <c r="AC46" s="70"/>
      <c r="AD46" s="70"/>
      <c r="AE46" s="70"/>
      <c r="AF46" s="70"/>
    </row>
    <row r="47" spans="1:32" ht="51" x14ac:dyDescent="0.2">
      <c r="A47" s="63">
        <v>38</v>
      </c>
      <c r="B47" s="69" t="s">
        <v>127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>
        <v>7500</v>
      </c>
      <c r="AF47" s="70">
        <v>6200</v>
      </c>
    </row>
    <row r="48" spans="1:32" ht="25.5" x14ac:dyDescent="0.2">
      <c r="A48" s="63">
        <v>39</v>
      </c>
      <c r="B48" s="69" t="s">
        <v>128</v>
      </c>
      <c r="C48" s="70"/>
      <c r="D48" s="70"/>
      <c r="E48" s="70"/>
      <c r="F48" s="70"/>
      <c r="G48" s="70"/>
      <c r="H48" s="70">
        <v>1500</v>
      </c>
      <c r="I48" s="70">
        <v>1000</v>
      </c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</row>
    <row r="49" spans="1:32" ht="25.5" x14ac:dyDescent="0.2">
      <c r="A49" s="63">
        <v>40</v>
      </c>
      <c r="B49" s="69" t="s">
        <v>129</v>
      </c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>
        <v>11000</v>
      </c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</row>
    <row r="50" spans="1:32" ht="25.5" x14ac:dyDescent="0.2">
      <c r="A50" s="63">
        <v>41</v>
      </c>
      <c r="B50" s="69" t="s">
        <v>130</v>
      </c>
      <c r="C50" s="70"/>
      <c r="D50" s="70"/>
      <c r="E50" s="70"/>
      <c r="F50" s="70"/>
      <c r="G50" s="70"/>
      <c r="H50" s="70">
        <v>3500</v>
      </c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>
        <v>2500</v>
      </c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</row>
    <row r="51" spans="1:32" ht="20.25" customHeight="1" x14ac:dyDescent="0.2">
      <c r="A51" s="63">
        <v>42</v>
      </c>
      <c r="B51" s="36" t="s">
        <v>131</v>
      </c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>
        <v>1500</v>
      </c>
      <c r="T51" s="70">
        <v>11100</v>
      </c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</row>
    <row r="52" spans="1:32" ht="27" customHeight="1" x14ac:dyDescent="0.2">
      <c r="A52" s="63">
        <v>43</v>
      </c>
      <c r="B52" s="46" t="s">
        <v>24</v>
      </c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>
        <v>100</v>
      </c>
      <c r="AB52" s="70"/>
      <c r="AC52" s="70"/>
      <c r="AD52" s="70"/>
      <c r="AE52" s="70"/>
      <c r="AF52" s="70"/>
    </row>
    <row r="53" spans="1:32" ht="25.5" x14ac:dyDescent="0.2">
      <c r="A53" s="63">
        <v>44</v>
      </c>
      <c r="B53" s="36" t="s">
        <v>72</v>
      </c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>
        <v>150</v>
      </c>
      <c r="AB53" s="70"/>
      <c r="AC53" s="70"/>
      <c r="AD53" s="70"/>
      <c r="AE53" s="70"/>
      <c r="AF53" s="70"/>
    </row>
    <row r="54" spans="1:32" ht="25.5" x14ac:dyDescent="0.2">
      <c r="A54" s="63">
        <v>45</v>
      </c>
      <c r="B54" s="36" t="s">
        <v>132</v>
      </c>
      <c r="C54" s="70"/>
      <c r="D54" s="70"/>
      <c r="E54" s="70"/>
      <c r="F54" s="70"/>
      <c r="G54" s="70"/>
      <c r="H54" s="70"/>
      <c r="I54" s="70"/>
      <c r="J54" s="70"/>
      <c r="K54" s="70">
        <v>300</v>
      </c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</row>
    <row r="55" spans="1:32" ht="26.25" customHeight="1" x14ac:dyDescent="0.2">
      <c r="A55" s="63">
        <v>46</v>
      </c>
      <c r="B55" s="43" t="s">
        <v>79</v>
      </c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>
        <v>2500</v>
      </c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</row>
    <row r="56" spans="1:32" ht="26.25" customHeight="1" x14ac:dyDescent="0.2">
      <c r="A56" s="63">
        <v>47</v>
      </c>
      <c r="B56" s="36" t="s">
        <v>80</v>
      </c>
      <c r="C56" s="70"/>
      <c r="D56" s="70"/>
      <c r="E56" s="70"/>
      <c r="F56" s="70"/>
      <c r="G56" s="70"/>
      <c r="H56" s="70">
        <v>370</v>
      </c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</row>
    <row r="57" spans="1:32" x14ac:dyDescent="0.2">
      <c r="A57" s="73"/>
      <c r="B57" s="74" t="s">
        <v>81</v>
      </c>
      <c r="C57" s="75">
        <f>SUM(C10:C54)</f>
        <v>26394</v>
      </c>
      <c r="D57" s="75">
        <f>SUM(D10:D56)</f>
        <v>18048</v>
      </c>
      <c r="E57" s="75">
        <f>SUM(E10:E54)</f>
        <v>235</v>
      </c>
      <c r="F57" s="75">
        <f>SUM(F10:F54)</f>
        <v>18898</v>
      </c>
      <c r="G57" s="75">
        <f>SUM(G10:G54)</f>
        <v>6507</v>
      </c>
      <c r="H57" s="75">
        <f>SUM(H10:H56)</f>
        <v>79920.493180000005</v>
      </c>
      <c r="I57" s="75">
        <f>SUM(I11:I55)</f>
        <v>28878</v>
      </c>
      <c r="J57" s="75">
        <f t="shared" ref="J57:P57" si="0">SUM(J10:J54)</f>
        <v>12741</v>
      </c>
      <c r="K57" s="75">
        <f t="shared" si="0"/>
        <v>300</v>
      </c>
      <c r="L57" s="75">
        <f t="shared" si="0"/>
        <v>123825</v>
      </c>
      <c r="M57" s="75">
        <f t="shared" si="0"/>
        <v>15620</v>
      </c>
      <c r="N57" s="75">
        <f t="shared" si="0"/>
        <v>59220</v>
      </c>
      <c r="O57" s="75">
        <f t="shared" si="0"/>
        <v>1460</v>
      </c>
      <c r="P57" s="75">
        <f t="shared" si="0"/>
        <v>1400</v>
      </c>
      <c r="Q57" s="75">
        <f>SUM(Q10:Q56)</f>
        <v>2500</v>
      </c>
      <c r="R57" s="75">
        <f>SUM(R10:R56)</f>
        <v>11000</v>
      </c>
      <c r="S57" s="75">
        <f t="shared" ref="S57:T57" si="1">SUM(S10:S56)</f>
        <v>1500</v>
      </c>
      <c r="T57" s="75">
        <f t="shared" si="1"/>
        <v>11100</v>
      </c>
      <c r="U57" s="75">
        <v>2500</v>
      </c>
      <c r="V57" s="75">
        <f>SUM(V10:V56)</f>
        <v>8800</v>
      </c>
      <c r="W57" s="75">
        <f>SUM(W28:W56)</f>
        <v>370</v>
      </c>
      <c r="X57" s="75">
        <f t="shared" ref="X57:Y57" si="2">SUM(X28:X56)</f>
        <v>1180</v>
      </c>
      <c r="Y57" s="75">
        <f t="shared" si="2"/>
        <v>1550</v>
      </c>
      <c r="Z57" s="75">
        <v>3150</v>
      </c>
      <c r="AA57" s="75">
        <f>SUM(AA32:AA56)</f>
        <v>400</v>
      </c>
      <c r="AB57" s="75">
        <v>100</v>
      </c>
      <c r="AC57" s="75">
        <v>50</v>
      </c>
      <c r="AD57" s="75">
        <v>280</v>
      </c>
      <c r="AE57" s="75">
        <f>SUM(AE10:AE54)</f>
        <v>7500</v>
      </c>
      <c r="AF57" s="75">
        <f>SUM(AF10:AF54)</f>
        <v>6200</v>
      </c>
    </row>
    <row r="58" spans="1:32" x14ac:dyDescent="0.2">
      <c r="A58" s="76"/>
      <c r="B58" s="76" t="s">
        <v>82</v>
      </c>
      <c r="C58" s="71">
        <v>0</v>
      </c>
      <c r="D58" s="71">
        <v>0</v>
      </c>
      <c r="E58" s="71">
        <v>0</v>
      </c>
      <c r="F58" s="71">
        <v>0</v>
      </c>
      <c r="G58" s="71">
        <v>0</v>
      </c>
      <c r="H58" s="71">
        <v>0</v>
      </c>
      <c r="I58" s="71">
        <v>0</v>
      </c>
      <c r="J58" s="71">
        <v>0</v>
      </c>
      <c r="K58" s="71">
        <v>587</v>
      </c>
      <c r="L58" s="71">
        <v>0</v>
      </c>
      <c r="M58" s="77">
        <v>0</v>
      </c>
      <c r="N58" s="71">
        <v>0</v>
      </c>
      <c r="O58" s="71">
        <v>0</v>
      </c>
      <c r="P58" s="71">
        <v>700</v>
      </c>
      <c r="Q58" s="71">
        <v>0</v>
      </c>
      <c r="R58" s="71">
        <v>0</v>
      </c>
      <c r="S58" s="71">
        <v>0</v>
      </c>
      <c r="T58" s="71">
        <v>0</v>
      </c>
      <c r="U58" s="71">
        <v>0</v>
      </c>
      <c r="V58" s="71">
        <v>0</v>
      </c>
      <c r="W58" s="71">
        <v>0</v>
      </c>
      <c r="X58" s="71">
        <v>0</v>
      </c>
      <c r="Y58" s="71">
        <v>0</v>
      </c>
      <c r="Z58" s="71">
        <v>0</v>
      </c>
      <c r="AA58" s="71">
        <v>0</v>
      </c>
      <c r="AB58" s="71">
        <v>0</v>
      </c>
      <c r="AC58" s="71">
        <v>0</v>
      </c>
      <c r="AD58" s="71">
        <v>0</v>
      </c>
      <c r="AE58" s="71">
        <v>0</v>
      </c>
      <c r="AF58" s="71">
        <v>0</v>
      </c>
    </row>
    <row r="59" spans="1:32" x14ac:dyDescent="0.2">
      <c r="A59" s="78"/>
      <c r="B59" s="78" t="s">
        <v>83</v>
      </c>
      <c r="C59" s="79">
        <f>C57+C58</f>
        <v>26394</v>
      </c>
      <c r="D59" s="79">
        <f>SUM(D57:D58)</f>
        <v>18048</v>
      </c>
      <c r="E59" s="79">
        <f>E57+E58</f>
        <v>235</v>
      </c>
      <c r="F59" s="79">
        <f t="shared" ref="F59:AF59" si="3">F57+F58</f>
        <v>18898</v>
      </c>
      <c r="G59" s="79">
        <f t="shared" si="3"/>
        <v>6507</v>
      </c>
      <c r="H59" s="79">
        <f t="shared" si="3"/>
        <v>79920.493180000005</v>
      </c>
      <c r="I59" s="79">
        <f t="shared" si="3"/>
        <v>28878</v>
      </c>
      <c r="J59" s="79">
        <f t="shared" si="3"/>
        <v>12741</v>
      </c>
      <c r="K59" s="79">
        <f t="shared" si="3"/>
        <v>887</v>
      </c>
      <c r="L59" s="79">
        <f>L57+L58</f>
        <v>123825</v>
      </c>
      <c r="M59" s="79">
        <f>M57+M58</f>
        <v>15620</v>
      </c>
      <c r="N59" s="79">
        <f t="shared" si="3"/>
        <v>59220</v>
      </c>
      <c r="O59" s="79">
        <f t="shared" si="3"/>
        <v>1460</v>
      </c>
      <c r="P59" s="79">
        <f t="shared" si="3"/>
        <v>2100</v>
      </c>
      <c r="Q59" s="79">
        <f>Q57+Q58</f>
        <v>2500</v>
      </c>
      <c r="R59" s="79">
        <f t="shared" ref="R59:T59" si="4">R57+R58</f>
        <v>11000</v>
      </c>
      <c r="S59" s="79">
        <f t="shared" si="4"/>
        <v>1500</v>
      </c>
      <c r="T59" s="79">
        <f t="shared" si="4"/>
        <v>11100</v>
      </c>
      <c r="U59" s="79">
        <v>2500</v>
      </c>
      <c r="V59" s="79">
        <f>SUM(V57:V58)</f>
        <v>8800</v>
      </c>
      <c r="W59" s="79">
        <f>SUM(W57:W58)</f>
        <v>370</v>
      </c>
      <c r="X59" s="79">
        <f t="shared" ref="X59:Y59" si="5">SUM(X57:X58)</f>
        <v>1180</v>
      </c>
      <c r="Y59" s="79">
        <f t="shared" si="5"/>
        <v>1550</v>
      </c>
      <c r="Z59" s="79">
        <v>3150</v>
      </c>
      <c r="AA59" s="79">
        <f>SUM(AA57:AA58)</f>
        <v>400</v>
      </c>
      <c r="AB59" s="79">
        <v>100</v>
      </c>
      <c r="AC59" s="79">
        <v>50</v>
      </c>
      <c r="AD59" s="79">
        <v>280</v>
      </c>
      <c r="AE59" s="79">
        <f t="shared" si="3"/>
        <v>7500</v>
      </c>
      <c r="AF59" s="79">
        <f t="shared" si="3"/>
        <v>6200</v>
      </c>
    </row>
    <row r="60" spans="1:32" x14ac:dyDescent="0.2">
      <c r="E60" s="80">
        <f>C59+D59+E59+M59</f>
        <v>60297</v>
      </c>
      <c r="F60" s="77"/>
      <c r="G60" s="81"/>
      <c r="H60" s="82"/>
      <c r="I60" s="83"/>
      <c r="J60" s="82"/>
      <c r="K60" s="82"/>
      <c r="L60" s="82"/>
    </row>
    <row r="61" spans="1:32" x14ac:dyDescent="0.2">
      <c r="C61" s="2"/>
      <c r="E61" s="2"/>
      <c r="F61" s="2"/>
      <c r="L61" s="2"/>
    </row>
    <row r="62" spans="1:32" x14ac:dyDescent="0.2">
      <c r="C62" s="2"/>
      <c r="E62" s="2"/>
      <c r="F62" s="2"/>
    </row>
    <row r="63" spans="1:32" x14ac:dyDescent="0.2">
      <c r="H63" s="2"/>
      <c r="I63" s="2"/>
    </row>
  </sheetData>
  <mergeCells count="35">
    <mergeCell ref="M8:M9"/>
    <mergeCell ref="AE8:AE9"/>
    <mergeCell ref="C5:AD5"/>
    <mergeCell ref="M6:AD6"/>
    <mergeCell ref="Z8:Z9"/>
    <mergeCell ref="U8:U9"/>
    <mergeCell ref="V8:V9"/>
    <mergeCell ref="AA8:AA9"/>
    <mergeCell ref="AB8:AB9"/>
    <mergeCell ref="AC8:AC9"/>
    <mergeCell ref="W8:Y8"/>
    <mergeCell ref="AD8:AD9"/>
    <mergeCell ref="P8:P9"/>
    <mergeCell ref="Q8:Q9"/>
    <mergeCell ref="AE2:AF2"/>
    <mergeCell ref="AE5:AF6"/>
    <mergeCell ref="R8:R9"/>
    <mergeCell ref="S8:T8"/>
    <mergeCell ref="Z7:AD7"/>
    <mergeCell ref="A2:P2"/>
    <mergeCell ref="N8:N9"/>
    <mergeCell ref="O8:O9"/>
    <mergeCell ref="A5:A9"/>
    <mergeCell ref="B5:B9"/>
    <mergeCell ref="A4:AF4"/>
    <mergeCell ref="C6:L6"/>
    <mergeCell ref="C7:E8"/>
    <mergeCell ref="F7:G8"/>
    <mergeCell ref="H7:H9"/>
    <mergeCell ref="I7:I9"/>
    <mergeCell ref="J7:J9"/>
    <mergeCell ref="K7:K9"/>
    <mergeCell ref="L7:L9"/>
    <mergeCell ref="M7:Y7"/>
    <mergeCell ref="AF8:AF9"/>
  </mergeCells>
  <pageMargins left="0.23622047244094491" right="0.15748031496062992" top="0.74803149606299213" bottom="0.31496062992125984" header="0.31496062992125984" footer="0.31496062992125984"/>
  <pageSetup paperSize="8" scale="55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таблица 1</vt:lpstr>
      <vt:lpstr>таблица 2</vt:lpstr>
      <vt:lpstr>таблица 3</vt:lpstr>
      <vt:lpstr>'таблица 1'!Заголовки_для_печати</vt:lpstr>
      <vt:lpstr>'таблица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2022-08-10T13:57:33Z</dcterms:modified>
</cp:coreProperties>
</file>